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"/>
    </mc:Choice>
  </mc:AlternateContent>
  <xr:revisionPtr revIDLastSave="0" documentId="13_ncr:1_{B00446C2-A0E1-4250-BA42-E76DDE9F1B8D}" xr6:coauthVersionLast="47" xr6:coauthVersionMax="47" xr10:uidLastSave="{00000000-0000-0000-0000-000000000000}"/>
  <bookViews>
    <workbookView xWindow="-120" yWindow="-120" windowWidth="29040" windowHeight="15840" tabRatio="837" firstSheet="3" activeTab="3" xr2:uid="{00000000-000D-0000-FFFF-FFFF00000000}"/>
  </bookViews>
  <sheets>
    <sheet name="M1 S1" sheetId="28" r:id="rId1"/>
    <sheet name="M1 S2" sheetId="30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S1'!$B$2:$AL$28</definedName>
    <definedName name="_xlnm.Print_Area" localSheetId="1">'M1 S2'!$B$2:$AL$31</definedName>
    <definedName name="_xlnm.Print_Area" localSheetId="2">'M2 S3'!$B$2:$AL$30</definedName>
    <definedName name="_xlnm.Print_Area" localSheetId="3">'M2 S4'!$B$2:$AL$33</definedName>
    <definedName name="_xlnm.Print_Area" localSheetId="4">'RGP M'!$B$1:$E$102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23" l="1"/>
  <c r="N20" i="29"/>
  <c r="H18" i="28"/>
  <c r="G18" i="28" s="1"/>
  <c r="I18" i="28"/>
  <c r="H20" i="29" l="1"/>
  <c r="H23" i="23"/>
  <c r="O23" i="23"/>
  <c r="Z9" i="23"/>
  <c r="AD9" i="23" s="1"/>
  <c r="AA9" i="23"/>
  <c r="AE9" i="23" s="1"/>
  <c r="AB9" i="23"/>
  <c r="AF9" i="23" s="1"/>
  <c r="O20" i="29"/>
  <c r="AB7" i="29"/>
  <c r="AF7" i="29" s="1"/>
  <c r="AA7" i="29"/>
  <c r="AE7" i="29" s="1"/>
  <c r="Z7" i="29"/>
  <c r="AD7" i="29" s="1"/>
  <c r="H19" i="30"/>
  <c r="I19" i="30"/>
  <c r="AB10" i="23" l="1"/>
  <c r="AF10" i="23" s="1"/>
  <c r="AA10" i="23"/>
  <c r="AE10" i="23" s="1"/>
  <c r="Z10" i="23"/>
  <c r="AD10" i="23" s="1"/>
  <c r="AB18" i="29" l="1"/>
  <c r="AF18" i="29" s="1"/>
  <c r="AA18" i="29"/>
  <c r="AE18" i="29" s="1"/>
  <c r="Z18" i="29"/>
  <c r="AD18" i="29" s="1"/>
  <c r="O19" i="30" l="1"/>
  <c r="N19" i="30" l="1"/>
  <c r="AF17" i="30" l="1"/>
  <c r="AE17" i="30"/>
  <c r="Z17" i="30"/>
  <c r="AD17" i="30" s="1"/>
  <c r="AG28" i="30" l="1"/>
  <c r="O28" i="30"/>
  <c r="N28" i="30"/>
  <c r="K28" i="30"/>
  <c r="J28" i="30"/>
  <c r="I28" i="30"/>
  <c r="H28" i="30"/>
  <c r="AB27" i="30"/>
  <c r="AF27" i="30" s="1"/>
  <c r="AA27" i="30"/>
  <c r="AE27" i="30" s="1"/>
  <c r="Z27" i="30"/>
  <c r="AD27" i="30" s="1"/>
  <c r="AB26" i="30"/>
  <c r="AF26" i="30" s="1"/>
  <c r="AA26" i="30"/>
  <c r="AE26" i="30" s="1"/>
  <c r="Z26" i="30"/>
  <c r="AD26" i="30" s="1"/>
  <c r="AB23" i="30"/>
  <c r="AF23" i="30" s="1"/>
  <c r="AA23" i="30"/>
  <c r="AE23" i="30" s="1"/>
  <c r="Z23" i="30"/>
  <c r="AD23" i="30" s="1"/>
  <c r="AG19" i="30"/>
  <c r="K19" i="30"/>
  <c r="J19" i="30"/>
  <c r="AF18" i="30"/>
  <c r="AE18" i="30"/>
  <c r="Z18" i="30"/>
  <c r="AD18" i="30" s="1"/>
  <c r="AF16" i="30"/>
  <c r="AE16" i="30"/>
  <c r="Z16" i="30"/>
  <c r="AD16" i="30" s="1"/>
  <c r="AF15" i="30"/>
  <c r="AE15" i="30"/>
  <c r="Z15" i="30"/>
  <c r="AD15" i="30" s="1"/>
  <c r="AF13" i="30"/>
  <c r="AE13" i="30"/>
  <c r="Z13" i="30"/>
  <c r="AD13" i="30" s="1"/>
  <c r="AF12" i="30"/>
  <c r="AE12" i="30"/>
  <c r="Z12" i="30"/>
  <c r="AD12" i="30" s="1"/>
  <c r="AF11" i="30"/>
  <c r="AE11" i="30"/>
  <c r="AD11" i="30"/>
  <c r="AF9" i="30"/>
  <c r="AE9" i="30"/>
  <c r="AD9" i="30"/>
  <c r="AF8" i="30"/>
  <c r="AE8" i="30"/>
  <c r="AD8" i="30"/>
  <c r="AG27" i="29"/>
  <c r="AG28" i="29" s="1"/>
  <c r="O27" i="29"/>
  <c r="O28" i="29" s="1"/>
  <c r="N27" i="29"/>
  <c r="N28" i="29" s="1"/>
  <c r="K27" i="29"/>
  <c r="K28" i="29" s="1"/>
  <c r="J27" i="29"/>
  <c r="J28" i="29" s="1"/>
  <c r="I27" i="29"/>
  <c r="I28" i="29" s="1"/>
  <c r="H27" i="29"/>
  <c r="AB26" i="29"/>
  <c r="AF26" i="29" s="1"/>
  <c r="AA26" i="29"/>
  <c r="AE26" i="29" s="1"/>
  <c r="Z26" i="29"/>
  <c r="AD26" i="29" s="1"/>
  <c r="AB25" i="29"/>
  <c r="AF25" i="29" s="1"/>
  <c r="AA25" i="29"/>
  <c r="AE25" i="29" s="1"/>
  <c r="Z25" i="29"/>
  <c r="AD25" i="29" s="1"/>
  <c r="AB22" i="29"/>
  <c r="AF22" i="29" s="1"/>
  <c r="AA22" i="29"/>
  <c r="AE22" i="29" s="1"/>
  <c r="Z22" i="29"/>
  <c r="AD22" i="29" s="1"/>
  <c r="AG20" i="29"/>
  <c r="K20" i="29"/>
  <c r="J20" i="29"/>
  <c r="I20" i="29"/>
  <c r="AB19" i="29"/>
  <c r="AF19" i="29" s="1"/>
  <c r="AA19" i="29"/>
  <c r="AE19" i="29" s="1"/>
  <c r="Z19" i="29"/>
  <c r="AD19" i="29" s="1"/>
  <c r="AB17" i="29"/>
  <c r="AF17" i="29" s="1"/>
  <c r="AA17" i="29"/>
  <c r="AE17" i="29" s="1"/>
  <c r="Z17" i="29"/>
  <c r="AD17" i="29" s="1"/>
  <c r="AB9" i="29"/>
  <c r="AF9" i="29" s="1"/>
  <c r="AA9" i="29"/>
  <c r="AE9" i="29" s="1"/>
  <c r="Z9" i="29"/>
  <c r="AD9" i="29" s="1"/>
  <c r="AB8" i="29"/>
  <c r="AF8" i="29" s="1"/>
  <c r="AA8" i="29"/>
  <c r="AE8" i="29" s="1"/>
  <c r="Z8" i="29"/>
  <c r="AD8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B23" i="28"/>
  <c r="AF23" i="28" s="1"/>
  <c r="AA23" i="28"/>
  <c r="AE23" i="28" s="1"/>
  <c r="Z23" i="28"/>
  <c r="AD23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AG15" i="28"/>
  <c r="O15" i="28"/>
  <c r="N15" i="28"/>
  <c r="K15" i="28"/>
  <c r="J15" i="28"/>
  <c r="I15" i="28"/>
  <c r="H15" i="28"/>
  <c r="AF14" i="28"/>
  <c r="AE14" i="28"/>
  <c r="AD14" i="28"/>
  <c r="AF13" i="28"/>
  <c r="AE13" i="28"/>
  <c r="AD13" i="28"/>
  <c r="AF12" i="28"/>
  <c r="AE12" i="28"/>
  <c r="AD12" i="28"/>
  <c r="AF11" i="28"/>
  <c r="AE11" i="28"/>
  <c r="Z11" i="28"/>
  <c r="AD11" i="28" s="1"/>
  <c r="AF10" i="28"/>
  <c r="AE10" i="28"/>
  <c r="Z10" i="28"/>
  <c r="AD10" i="28" s="1"/>
  <c r="AF9" i="28"/>
  <c r="AE9" i="28"/>
  <c r="AD9" i="28"/>
  <c r="AF8" i="28"/>
  <c r="AE8" i="28"/>
  <c r="Z8" i="28"/>
  <c r="AD8" i="28" s="1"/>
  <c r="G19" i="30" l="1"/>
  <c r="O26" i="28"/>
  <c r="G20" i="29"/>
  <c r="AE27" i="29"/>
  <c r="AE28" i="29" s="1"/>
  <c r="AI28" i="29" s="1"/>
  <c r="G27" i="29"/>
  <c r="G28" i="29" s="1"/>
  <c r="AG29" i="30"/>
  <c r="K29" i="30"/>
  <c r="AE28" i="30"/>
  <c r="G28" i="30"/>
  <c r="N29" i="30"/>
  <c r="I29" i="30"/>
  <c r="O29" i="30"/>
  <c r="J29" i="30"/>
  <c r="I26" i="28"/>
  <c r="K26" i="28"/>
  <c r="H26" i="28"/>
  <c r="N26" i="28"/>
  <c r="G15" i="28"/>
  <c r="AE25" i="28"/>
  <c r="J26" i="28"/>
  <c r="AG26" i="28"/>
  <c r="AE19" i="30"/>
  <c r="H29" i="30"/>
  <c r="AE20" i="29"/>
  <c r="H28" i="29"/>
  <c r="AE15" i="28"/>
  <c r="AE18" i="28"/>
  <c r="G25" i="28"/>
  <c r="G26" i="28" l="1"/>
  <c r="AE29" i="30"/>
  <c r="AI29" i="30" s="1"/>
  <c r="G29" i="30"/>
  <c r="AE26" i="28"/>
  <c r="AI26" i="28" s="1"/>
  <c r="AG23" i="23"/>
  <c r="K23" i="23"/>
  <c r="J23" i="23"/>
  <c r="I23" i="23"/>
  <c r="AB22" i="23"/>
  <c r="AF22" i="23" s="1"/>
  <c r="AA22" i="23"/>
  <c r="AE22" i="23" s="1"/>
  <c r="Z22" i="23"/>
  <c r="AD22" i="23" s="1"/>
  <c r="AB18" i="23"/>
  <c r="AF18" i="23" s="1"/>
  <c r="AA18" i="23"/>
  <c r="AE18" i="23" s="1"/>
  <c r="Z18" i="23"/>
  <c r="AD18" i="23" s="1"/>
  <c r="AB17" i="23"/>
  <c r="AF17" i="23" s="1"/>
  <c r="AA17" i="23"/>
  <c r="AE17" i="23" s="1"/>
  <c r="Z17" i="23"/>
  <c r="AD17" i="23" s="1"/>
  <c r="AB16" i="23"/>
  <c r="AF16" i="23" s="1"/>
  <c r="AA16" i="23"/>
  <c r="AE16" i="23" s="1"/>
  <c r="Z16" i="23"/>
  <c r="AD16" i="23" s="1"/>
  <c r="AB15" i="23"/>
  <c r="AF15" i="23" s="1"/>
  <c r="AA15" i="23"/>
  <c r="AE15" i="23" s="1"/>
  <c r="Z15" i="23"/>
  <c r="AD15" i="23" s="1"/>
  <c r="AB14" i="23"/>
  <c r="AF14" i="23" s="1"/>
  <c r="AA14" i="23"/>
  <c r="AE14" i="23" s="1"/>
  <c r="Z14" i="23"/>
  <c r="AD14" i="23" s="1"/>
  <c r="AB13" i="23"/>
  <c r="AF13" i="23" s="1"/>
  <c r="AA13" i="23"/>
  <c r="AE13" i="23" s="1"/>
  <c r="Z13" i="23"/>
  <c r="AD13" i="23" s="1"/>
  <c r="AB12" i="23"/>
  <c r="AF12" i="23" s="1"/>
  <c r="AA12" i="23"/>
  <c r="AE12" i="23" s="1"/>
  <c r="Z12" i="23"/>
  <c r="AD12" i="23" s="1"/>
  <c r="G23" i="23" l="1"/>
  <c r="AE23" i="23"/>
  <c r="AB29" i="23" l="1"/>
  <c r="AF29" i="23" s="1"/>
  <c r="AA29" i="23"/>
  <c r="AE29" i="23" s="1"/>
  <c r="AB28" i="23"/>
  <c r="AF28" i="23" s="1"/>
  <c r="AA28" i="23"/>
  <c r="AE28" i="23" s="1"/>
  <c r="AB25" i="23"/>
  <c r="AF25" i="23" s="1"/>
  <c r="AA25" i="23"/>
  <c r="AE25" i="23" s="1"/>
  <c r="Z29" i="23"/>
  <c r="AD29" i="23" s="1"/>
  <c r="Z28" i="23"/>
  <c r="AD28" i="23" s="1"/>
  <c r="Z25" i="23"/>
  <c r="AD25" i="23" s="1"/>
  <c r="AG30" i="23"/>
  <c r="AE30" i="23" l="1"/>
  <c r="AG31" i="23" l="1"/>
  <c r="O30" i="23" l="1"/>
  <c r="N30" i="23"/>
  <c r="I30" i="23"/>
  <c r="J30" i="23"/>
  <c r="K30" i="23"/>
  <c r="H30" i="23"/>
  <c r="I31" i="23" l="1"/>
  <c r="H31" i="23"/>
  <c r="N31" i="23"/>
  <c r="K31" i="23"/>
  <c r="O31" i="23"/>
  <c r="J31" i="23"/>
  <c r="AE31" i="23"/>
  <c r="AI31" i="23" s="1"/>
  <c r="G30" i="23"/>
  <c r="G31" i="23" l="1"/>
</calcChain>
</file>

<file path=xl/sharedStrings.xml><?xml version="1.0" encoding="utf-8"?>
<sst xmlns="http://schemas.openxmlformats.org/spreadsheetml/2006/main" count="834" uniqueCount="195">
  <si>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</si>
  <si>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</si>
  <si>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"Alexandre Viard</t>
    </r>
    <r>
      <rPr>
        <b/>
        <sz val="12"/>
        <color theme="1" tint="4.9989318521683403E-2"/>
        <rFont val="Calibri"/>
        <family val="2"/>
        <scheme val="minor"/>
      </rPr>
      <t>"</t>
    </r>
  </si>
  <si>
    <t>EffeETifs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</si>
  <si>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"Contrôle de Gestion et Systèmes d'Information"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</si>
  <si>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"Karine Renault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</si>
  <si>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</si>
  <si>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</si>
  <si>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</si>
  <si>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</si>
  <si>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</si>
  <si>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</si>
  <si>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</si>
  <si>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</si>
  <si>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</si>
  <si>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</si>
  <si>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</si>
  <si>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</si>
  <si>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</si>
  <si>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</si>
  <si>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</si>
  <si>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</si>
  <si>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</si>
  <si>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</si>
  <si>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</si>
  <si>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</si>
  <si>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</si>
  <si>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</si>
  <si>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</si>
  <si>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</si>
  <si>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</si>
  <si>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EETSUE/EC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</si>
  <si>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</si>
  <si>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</si>
  <si>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</si>
  <si>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</si>
  <si>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</si>
  <si>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</si>
  <si>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</si>
  <si>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</si>
  <si>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d'EET qui sont au choix)</t>
  </si>
  <si>
    <t>Décrire le calcul des heures APP (référentiel)</t>
  </si>
  <si>
    <t>Théories des organisations</t>
  </si>
  <si>
    <t>Parcours marketing</t>
  </si>
  <si>
    <t>ET</t>
  </si>
  <si>
    <t>100%ET</t>
  </si>
  <si>
    <t>Comportement du consommateur</t>
  </si>
  <si>
    <t>CC/ET</t>
  </si>
  <si>
    <t>30%CC+70%ET</t>
  </si>
  <si>
    <t>Management des opérations</t>
  </si>
  <si>
    <t>Management stratégique</t>
  </si>
  <si>
    <t>Outils de gestion et de communication</t>
  </si>
  <si>
    <t>Business English (1)</t>
  </si>
  <si>
    <t>50%CC+50%ET</t>
  </si>
  <si>
    <t>Total heures étudiant obligatoires  "Acronyme"</t>
  </si>
  <si>
    <t>Total HETD Obligatoire</t>
  </si>
  <si>
    <t>Tot Réf</t>
  </si>
  <si>
    <t>UE au choix (préciser le nombred'UE ou d'EC à choisir ou le nombre d'EET qui sont au choix)</t>
  </si>
  <si>
    <t>% étu</t>
  </si>
  <si>
    <t>Exempe : 3h/étu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</si>
  <si>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</si>
  <si>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</si>
  <si>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</si>
  <si>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</si>
  <si>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</si>
  <si>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</si>
  <si>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</si>
  <si>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</si>
  <si>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Business English (2)</t>
  </si>
  <si>
    <t>Accompagnement à la professionnalisation</t>
  </si>
  <si>
    <t>Note de professionnalisation</t>
  </si>
  <si>
    <t>Mission en entreprise</t>
  </si>
  <si>
    <t>E et O</t>
  </si>
  <si>
    <t>E</t>
  </si>
  <si>
    <t>Contrôle de gestion fondamental</t>
  </si>
  <si>
    <t>Contrôle de gestion avancé</t>
  </si>
  <si>
    <t>Gestion comptable et fiscale</t>
  </si>
  <si>
    <t>Normes IFRS et consolidation</t>
  </si>
  <si>
    <t>Systèmes d'information</t>
  </si>
  <si>
    <t>Droit des affaires</t>
  </si>
  <si>
    <t>Challenge - Projet transversal</t>
  </si>
  <si>
    <t>Séminaire de recherche</t>
  </si>
  <si>
    <t>IFRS : key concepts and issues</t>
  </si>
  <si>
    <t>Analyse financière prévisionnelle</t>
  </si>
  <si>
    <t>VBA</t>
  </si>
  <si>
    <t>Optimisation des coûts et budgets</t>
  </si>
  <si>
    <t>Organisation et SI</t>
  </si>
  <si>
    <t>Gestion de projet SI</t>
  </si>
  <si>
    <t>ERP SAP</t>
  </si>
  <si>
    <t>Bases de données relationnelles</t>
  </si>
  <si>
    <t>Contrôle de gestion industriel</t>
  </si>
  <si>
    <t>Pratiques stratégiques des entreprises</t>
  </si>
  <si>
    <t>Business English</t>
  </si>
  <si>
    <t>Contrôle de gestion durable</t>
  </si>
  <si>
    <t>Managerial Economics</t>
  </si>
  <si>
    <t>Management – Développement personnel</t>
  </si>
  <si>
    <t>Contrôle et comportements</t>
  </si>
  <si>
    <t>Management des risques</t>
  </si>
  <si>
    <t>Contrôle de gestion dans les banques et assurances</t>
  </si>
  <si>
    <t>Ethique et conformité</t>
  </si>
  <si>
    <t>Business  Game</t>
  </si>
  <si>
    <t>Gestion financière approfondie</t>
  </si>
  <si>
    <t>Pilotage de la performance</t>
  </si>
  <si>
    <t>Projets tutorés</t>
  </si>
  <si>
    <t>Mémoire professionnel</t>
  </si>
  <si>
    <t>TOEIC</t>
  </si>
  <si>
    <t>ADM ou AJ</t>
  </si>
  <si>
    <t xml:space="preserve"> 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</si>
  <si>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</si>
  <si>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</si>
  <si>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</si>
  <si>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</si>
  <si>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</si>
  <si>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</si>
  <si>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</si>
  <si>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</si>
  <si>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</si>
  <si>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</si>
  <si>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</si>
  <si>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</si>
  <si>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</si>
  <si>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</si>
  <si>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</si>
  <si>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</si>
  <si>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</si>
  <si>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</si>
  <si>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</si>
  <si>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</si>
  <si>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</si>
  <si>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</si>
  <si>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</si>
  <si>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</si>
  <si>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</si>
  <si>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</si>
  <si>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</si>
  <si>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</si>
  <si>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</si>
  <si>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</si>
  <si>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</si>
  <si>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</si>
  <si>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</si>
  <si>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</si>
  <si>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</si>
  <si>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</si>
  <si>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</si>
  <si>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</si>
  <si>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</si>
  <si>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</si>
  <si>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</si>
  <si>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</si>
  <si>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</si>
  <si>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</si>
  <si>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Pour pouvoir présenter la mission en entreprise et obtenir une note de professionnalisation, la période de l'expérience professionnelle doit être au minimum de 6 mois dans une même entreprise.</t>
  </si>
  <si>
    <t>Règles particulières de validation de l'année de M2 non indiquée ci-dessus</t>
  </si>
  <si>
    <t>L’obtention d’un score minimal de 700 pour l’examen TOEIC est obligatoire pour valider le semestre 4</t>
  </si>
  <si>
    <r>
      <t xml:space="preserve">Pour pouvoir présenter </t>
    </r>
    <r>
      <rPr>
        <sz val="11"/>
        <color rgb="FFFF0000"/>
        <rFont val="Calibri"/>
        <family val="2"/>
        <scheme val="minor"/>
      </rPr>
      <t>le mémoire professionnel</t>
    </r>
    <r>
      <rPr>
        <sz val="11"/>
        <rFont val="Calibri"/>
        <family val="2"/>
        <scheme val="minor"/>
      </rPr>
      <t xml:space="preserve"> et obtenir une note de professionnalisation, la période de l'expérience professionnelle doit être au minimum de 6 mois dans une même entreprise.</t>
    </r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</si>
  <si>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</si>
  <si>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</si>
  <si>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</si>
  <si>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</si>
  <si>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</si>
  <si>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</si>
  <si>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</si>
  <si>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</si>
  <si>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</si>
  <si>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</si>
  <si>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</si>
  <si>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</si>
  <si>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</si>
  <si>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</si>
  <si>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</si>
  <si>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</si>
  <si>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</si>
  <si>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</si>
  <si>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</si>
  <si>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</si>
  <si>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</si>
  <si>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</si>
  <si>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</si>
  <si>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r>
      <t xml:space="preserve">Pour un étudiant inscrit en M1 à </t>
    </r>
    <r>
      <rPr>
        <sz val="11"/>
        <color rgb="FFFF0000"/>
        <rFont val="Calibri"/>
        <family val="2"/>
        <scheme val="minor"/>
      </rPr>
      <t>CY</t>
    </r>
    <r>
      <rPr>
        <sz val="11"/>
        <color theme="1"/>
        <rFont val="Calibri"/>
        <family val="2"/>
        <scheme val="minor"/>
      </rPr>
      <t>, la validation du M1 est obligatoire pour obtenir une inscription en M2</t>
    </r>
  </si>
  <si>
    <r>
      <t>La validation du master pour un étudiant inscrit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nécessite la validation du M1 et du M2</t>
    </r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</si>
  <si>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</si>
  <si>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</si>
  <si>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</si>
  <si>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</si>
  <si>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</si>
  <si>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</si>
  <si>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</si>
  <si>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</si>
  <si>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</si>
  <si>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</si>
  <si>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des deux années du master</t>
    </r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</si>
  <si>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du M2</t>
    </r>
  </si>
  <si>
    <r>
      <t xml:space="preserve">Pour les étudiants ayant fait un M1 dans une autre université, la mention repose sur la moyenne du M2 fait à </t>
    </r>
    <r>
      <rPr>
        <sz val="11"/>
        <color rgb="FFFF0000"/>
        <rFont val="Calibri"/>
        <family val="2"/>
        <scheme val="minor"/>
      </rPr>
      <t>CY</t>
    </r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</si>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</sst>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60" fillId="0" borderId="17" xfId="1" applyFont="1" applyBorder="1" applyAlignment="1">
      <alignment vertical="center"/>
    </xf>
    <xf numFmtId="0" fontId="60" fillId="0" borderId="18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 shrinkToFit="1"/>
    </xf>
    <xf numFmtId="0" fontId="13" fillId="0" borderId="18" xfId="1" applyFont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0" fillId="0" borderId="16" xfId="1" applyFont="1" applyBorder="1" applyAlignment="1">
      <alignment vertical="center"/>
    </xf>
    <xf numFmtId="0" fontId="60" fillId="0" borderId="18" xfId="1" applyFont="1" applyBorder="1" applyAlignment="1">
      <alignment vertical="center"/>
    </xf>
    <xf numFmtId="0" fontId="61" fillId="2" borderId="0" xfId="1" applyFont="1" applyFill="1" applyAlignment="1">
      <alignment horizontal="right" vertical="center"/>
    </xf>
    <xf numFmtId="0" fontId="62" fillId="5" borderId="17" xfId="1" applyFont="1" applyFill="1" applyBorder="1" applyAlignment="1">
      <alignment vertical="center" wrapText="1"/>
    </xf>
    <xf numFmtId="0" fontId="62" fillId="7" borderId="37" xfId="1" applyFont="1" applyFill="1" applyBorder="1" applyAlignment="1">
      <alignment horizontal="center" vertical="center" wrapText="1"/>
    </xf>
    <xf numFmtId="0" fontId="62" fillId="7" borderId="35" xfId="1" applyFont="1" applyFill="1" applyBorder="1" applyAlignment="1">
      <alignment horizontal="center" vertical="center" wrapText="1"/>
    </xf>
    <xf numFmtId="0" fontId="62" fillId="7" borderId="28" xfId="1" applyFont="1" applyFill="1" applyBorder="1" applyAlignment="1">
      <alignment horizontal="center" vertical="center" wrapText="1"/>
    </xf>
    <xf numFmtId="0" fontId="62" fillId="7" borderId="7" xfId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63" fillId="4" borderId="0" xfId="0" applyFont="1" applyFill="1" applyAlignment="1">
      <alignment horizontal="center" vertical="center" wrapText="1"/>
    </xf>
    <xf numFmtId="0" fontId="61" fillId="4" borderId="0" xfId="0" applyFont="1" applyFill="1" applyAlignment="1">
      <alignment horizontal="center" vertical="center"/>
    </xf>
    <xf numFmtId="0" fontId="60" fillId="0" borderId="0" xfId="0" applyFont="1"/>
    <xf numFmtId="0" fontId="60" fillId="0" borderId="15" xfId="1" applyFont="1" applyBorder="1" applyAlignment="1">
      <alignment vertical="center"/>
    </xf>
    <xf numFmtId="0" fontId="13" fillId="0" borderId="0" xfId="0" applyFont="1"/>
    <xf numFmtId="0" fontId="13" fillId="0" borderId="23" xfId="0" applyFont="1" applyBorder="1" applyAlignment="1">
      <alignment horizontal="left" vertical="top"/>
    </xf>
    <xf numFmtId="0" fontId="1" fillId="0" borderId="18" xfId="1" applyFont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8" fillId="0" borderId="16" xfId="1" applyFont="1" applyBorder="1" applyAlignment="1">
      <alignment horizontal="center" vertical="center" wrapText="1"/>
    </xf>
    <xf numFmtId="0" fontId="38" fillId="0" borderId="18" xfId="1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E9" sqref="E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77" t="s">
        <v>8</v>
      </c>
      <c r="H4" s="278"/>
      <c r="I4" s="278"/>
      <c r="J4" s="278"/>
      <c r="K4" s="279"/>
      <c r="L4" s="280" t="s">
        <v>9</v>
      </c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2"/>
      <c r="X4" s="11"/>
      <c r="Y4" s="193" t="s">
        <v>10</v>
      </c>
      <c r="Z4" s="283" t="s">
        <v>11</v>
      </c>
      <c r="AA4" s="283"/>
      <c r="AB4" s="283"/>
      <c r="AC4" s="284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85" t="s">
        <v>17</v>
      </c>
      <c r="H5" s="286"/>
      <c r="I5" s="286"/>
      <c r="J5" s="286"/>
      <c r="K5" s="287"/>
      <c r="L5" s="288" t="s">
        <v>18</v>
      </c>
      <c r="M5" s="289"/>
      <c r="N5" s="289"/>
      <c r="O5" s="289"/>
      <c r="P5" s="290"/>
      <c r="Q5" s="291" t="s">
        <v>19</v>
      </c>
      <c r="R5" s="291"/>
      <c r="S5" s="292"/>
      <c r="T5" s="293" t="s">
        <v>20</v>
      </c>
      <c r="U5" s="291"/>
      <c r="V5" s="294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274" t="s">
        <v>41</v>
      </c>
      <c r="AJ7" s="274"/>
      <c r="AK7" s="274"/>
      <c r="AN7" s="148" t="s">
        <v>0</v>
      </c>
      <c r="AO7" s="8"/>
    </row>
    <row r="8" spans="1:41" s="3" customFormat="1" ht="30" customHeight="1">
      <c r="A8" s="2"/>
      <c r="B8" s="159"/>
      <c r="C8" s="160" t="s">
        <v>42</v>
      </c>
      <c r="D8" s="160"/>
      <c r="E8" s="136"/>
      <c r="F8" s="136" t="s">
        <v>43</v>
      </c>
      <c r="G8" s="137">
        <v>1</v>
      </c>
      <c r="H8" s="161">
        <v>33</v>
      </c>
      <c r="I8" s="162"/>
      <c r="J8" s="162"/>
      <c r="K8" s="163"/>
      <c r="L8" s="164"/>
      <c r="M8" s="165"/>
      <c r="N8" s="164">
        <v>5</v>
      </c>
      <c r="O8" s="166">
        <v>5</v>
      </c>
      <c r="P8" s="165">
        <v>6</v>
      </c>
      <c r="Q8" s="164" t="s">
        <v>44</v>
      </c>
      <c r="R8" s="166"/>
      <c r="S8" s="165" t="s">
        <v>45</v>
      </c>
      <c r="T8" s="164" t="s">
        <v>44</v>
      </c>
      <c r="U8" s="166"/>
      <c r="V8" s="165" t="s">
        <v>45</v>
      </c>
      <c r="W8" s="136"/>
      <c r="X8" s="11"/>
      <c r="Y8" s="60"/>
      <c r="Z8" s="75">
        <f>ROUNDUP(SUM($AI$5:$AK$5)/$AD$6,0)</f>
        <v>1</v>
      </c>
      <c r="AA8" s="76">
        <v>0</v>
      </c>
      <c r="AB8" s="76">
        <v>0</v>
      </c>
      <c r="AC8" s="77"/>
      <c r="AD8" s="75">
        <f>H8*Z8*1.5</f>
        <v>49.5</v>
      </c>
      <c r="AE8" s="76">
        <f>I8*AA8</f>
        <v>0</v>
      </c>
      <c r="AF8" s="76">
        <f>J8*AB8</f>
        <v>0</v>
      </c>
      <c r="AG8" s="77"/>
      <c r="AI8" s="274"/>
      <c r="AJ8" s="274"/>
      <c r="AK8" s="274"/>
      <c r="AL8" s="67"/>
      <c r="AM8" s="1" t="s">
        <v>0</v>
      </c>
      <c r="AN8" s="8"/>
    </row>
    <row r="9" spans="1:41" s="3" customFormat="1" ht="30" customHeight="1">
      <c r="A9" s="2"/>
      <c r="B9" s="159"/>
      <c r="C9" s="160" t="s">
        <v>46</v>
      </c>
      <c r="D9" s="160"/>
      <c r="E9" s="167"/>
      <c r="F9" s="136"/>
      <c r="G9" s="168">
        <v>1</v>
      </c>
      <c r="H9" s="169">
        <v>33</v>
      </c>
      <c r="I9" s="170"/>
      <c r="J9" s="170"/>
      <c r="K9" s="171"/>
      <c r="L9" s="173"/>
      <c r="M9" s="172"/>
      <c r="N9" s="173">
        <v>5</v>
      </c>
      <c r="O9" s="174">
        <v>5</v>
      </c>
      <c r="P9" s="172">
        <v>6</v>
      </c>
      <c r="Q9" s="173" t="s">
        <v>47</v>
      </c>
      <c r="R9" s="174"/>
      <c r="S9" s="172" t="s">
        <v>48</v>
      </c>
      <c r="T9" s="173" t="s">
        <v>44</v>
      </c>
      <c r="U9" s="174"/>
      <c r="V9" s="175" t="s">
        <v>45</v>
      </c>
      <c r="W9" s="167"/>
      <c r="X9" s="11"/>
      <c r="Y9" s="74"/>
      <c r="Z9" s="75">
        <v>1</v>
      </c>
      <c r="AA9" s="76">
        <v>0</v>
      </c>
      <c r="AB9" s="76">
        <v>0</v>
      </c>
      <c r="AC9" s="77"/>
      <c r="AD9" s="75">
        <f t="shared" ref="AD9:AD14" si="0">H9*Z9*1.5</f>
        <v>49.5</v>
      </c>
      <c r="AE9" s="76">
        <f t="shared" ref="AE9:AF14" si="1">I9*AA9</f>
        <v>0</v>
      </c>
      <c r="AF9" s="76">
        <f t="shared" si="1"/>
        <v>0</v>
      </c>
      <c r="AG9" s="80"/>
      <c r="AI9" s="204"/>
      <c r="AJ9" s="204"/>
      <c r="AK9" s="204"/>
      <c r="AL9" s="67"/>
      <c r="AM9" s="1"/>
      <c r="AN9" s="8"/>
    </row>
    <row r="10" spans="1:41" s="3" customFormat="1" ht="30" customHeight="1">
      <c r="A10" s="2"/>
      <c r="B10" s="159"/>
      <c r="C10" s="160" t="s">
        <v>49</v>
      </c>
      <c r="D10" s="160"/>
      <c r="E10" s="167"/>
      <c r="F10" s="136" t="s">
        <v>43</v>
      </c>
      <c r="G10" s="168">
        <v>1</v>
      </c>
      <c r="H10" s="169">
        <v>40</v>
      </c>
      <c r="I10" s="170"/>
      <c r="J10" s="170"/>
      <c r="K10" s="171"/>
      <c r="L10" s="173"/>
      <c r="M10" s="172"/>
      <c r="N10" s="173">
        <v>6</v>
      </c>
      <c r="O10" s="174">
        <v>6</v>
      </c>
      <c r="P10" s="172">
        <v>6</v>
      </c>
      <c r="Q10" s="173" t="s">
        <v>44</v>
      </c>
      <c r="R10" s="174"/>
      <c r="S10" s="165" t="s">
        <v>45</v>
      </c>
      <c r="T10" s="173" t="s">
        <v>44</v>
      </c>
      <c r="U10" s="174"/>
      <c r="V10" s="175" t="s">
        <v>45</v>
      </c>
      <c r="W10" s="167"/>
      <c r="X10" s="11"/>
      <c r="Y10" s="74"/>
      <c r="Z10" s="75">
        <f t="shared" ref="Z10:Z11" si="2">ROUNDUP(SUM($AI$5:$AK$5)/$AD$6,0)</f>
        <v>1</v>
      </c>
      <c r="AA10" s="76">
        <v>0</v>
      </c>
      <c r="AB10" s="76">
        <v>0</v>
      </c>
      <c r="AC10" s="77"/>
      <c r="AD10" s="75">
        <f t="shared" si="0"/>
        <v>60</v>
      </c>
      <c r="AE10" s="76">
        <f t="shared" si="1"/>
        <v>0</v>
      </c>
      <c r="AF10" s="76">
        <f t="shared" si="1"/>
        <v>0</v>
      </c>
      <c r="AG10" s="80"/>
      <c r="AI10" s="204"/>
      <c r="AJ10" s="204"/>
      <c r="AK10" s="204"/>
      <c r="AL10" s="67"/>
      <c r="AM10" s="1"/>
      <c r="AN10" s="8"/>
    </row>
    <row r="11" spans="1:41" s="3" customFormat="1" ht="30" customHeight="1">
      <c r="A11" s="2"/>
      <c r="B11" s="159"/>
      <c r="C11" s="160" t="s">
        <v>50</v>
      </c>
      <c r="D11" s="160"/>
      <c r="E11" s="167"/>
      <c r="F11" s="136"/>
      <c r="G11" s="168">
        <v>1</v>
      </c>
      <c r="H11" s="169">
        <v>33</v>
      </c>
      <c r="I11" s="170"/>
      <c r="J11" s="170"/>
      <c r="K11" s="171"/>
      <c r="L11" s="173"/>
      <c r="M11" s="172"/>
      <c r="N11" s="173">
        <v>5</v>
      </c>
      <c r="O11" s="174">
        <v>5</v>
      </c>
      <c r="P11" s="172">
        <v>6</v>
      </c>
      <c r="Q11" s="173" t="s">
        <v>44</v>
      </c>
      <c r="R11" s="174"/>
      <c r="S11" s="165" t="s">
        <v>45</v>
      </c>
      <c r="T11" s="173" t="s">
        <v>44</v>
      </c>
      <c r="U11" s="174"/>
      <c r="V11" s="175" t="s">
        <v>45</v>
      </c>
      <c r="W11" s="167"/>
      <c r="X11" s="11"/>
      <c r="Y11" s="74"/>
      <c r="Z11" s="75">
        <f t="shared" si="2"/>
        <v>1</v>
      </c>
      <c r="AA11" s="76">
        <v>0</v>
      </c>
      <c r="AB11" s="76">
        <v>0</v>
      </c>
      <c r="AC11" s="77"/>
      <c r="AD11" s="75">
        <f t="shared" si="0"/>
        <v>49.5</v>
      </c>
      <c r="AE11" s="76">
        <f t="shared" si="1"/>
        <v>0</v>
      </c>
      <c r="AF11" s="76">
        <f t="shared" si="1"/>
        <v>0</v>
      </c>
      <c r="AG11" s="80"/>
      <c r="AI11" s="204"/>
      <c r="AJ11" s="204"/>
      <c r="AK11" s="204"/>
      <c r="AL11" s="67"/>
      <c r="AM11" s="1"/>
      <c r="AN11" s="8"/>
    </row>
    <row r="12" spans="1:41" s="3" customFormat="1" ht="30" customHeight="1">
      <c r="A12" s="2"/>
      <c r="B12" s="159"/>
      <c r="C12" s="160" t="s">
        <v>51</v>
      </c>
      <c r="D12" s="160"/>
      <c r="E12" s="167"/>
      <c r="F12" s="136"/>
      <c r="G12" s="168">
        <v>1</v>
      </c>
      <c r="H12" s="169">
        <v>3</v>
      </c>
      <c r="I12" s="170">
        <v>27</v>
      </c>
      <c r="J12" s="170"/>
      <c r="K12" s="171"/>
      <c r="L12" s="173"/>
      <c r="M12" s="172"/>
      <c r="N12" s="173">
        <v>4</v>
      </c>
      <c r="O12" s="174">
        <v>4</v>
      </c>
      <c r="P12" s="172">
        <v>6</v>
      </c>
      <c r="Q12" s="173" t="s">
        <v>44</v>
      </c>
      <c r="R12" s="174"/>
      <c r="S12" s="165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>
        <v>2</v>
      </c>
      <c r="AA12" s="76">
        <v>2</v>
      </c>
      <c r="AB12" s="76">
        <v>0</v>
      </c>
      <c r="AC12" s="77"/>
      <c r="AD12" s="75">
        <f t="shared" si="0"/>
        <v>9</v>
      </c>
      <c r="AE12" s="76">
        <f t="shared" si="1"/>
        <v>54</v>
      </c>
      <c r="AF12" s="76">
        <f t="shared" si="1"/>
        <v>0</v>
      </c>
      <c r="AG12" s="80"/>
      <c r="AI12" s="204"/>
      <c r="AJ12" s="204"/>
      <c r="AK12" s="204"/>
      <c r="AL12" s="67"/>
      <c r="AM12" s="1"/>
      <c r="AN12" s="8"/>
    </row>
    <row r="13" spans="1:41" s="3" customFormat="1" ht="30" customHeight="1">
      <c r="A13" s="2"/>
      <c r="B13" s="159"/>
      <c r="C13" s="160" t="s">
        <v>52</v>
      </c>
      <c r="D13" s="160"/>
      <c r="E13" s="167"/>
      <c r="F13" s="136"/>
      <c r="G13" s="168">
        <v>1</v>
      </c>
      <c r="H13" s="169"/>
      <c r="I13" s="170">
        <v>24</v>
      </c>
      <c r="J13" s="170"/>
      <c r="K13" s="171"/>
      <c r="L13" s="173"/>
      <c r="M13" s="172"/>
      <c r="N13" s="173">
        <v>5</v>
      </c>
      <c r="O13" s="174">
        <v>5</v>
      </c>
      <c r="P13" s="172">
        <v>6</v>
      </c>
      <c r="Q13" s="173" t="s">
        <v>47</v>
      </c>
      <c r="R13" s="174"/>
      <c r="S13" s="172" t="s">
        <v>53</v>
      </c>
      <c r="T13" s="173" t="s">
        <v>44</v>
      </c>
      <c r="U13" s="174"/>
      <c r="V13" s="175" t="s">
        <v>45</v>
      </c>
      <c r="W13" s="167"/>
      <c r="X13" s="11"/>
      <c r="Y13" s="74"/>
      <c r="Z13" s="75">
        <v>0</v>
      </c>
      <c r="AA13" s="76">
        <v>2</v>
      </c>
      <c r="AB13" s="76">
        <v>0</v>
      </c>
      <c r="AC13" s="77"/>
      <c r="AD13" s="75">
        <f t="shared" si="0"/>
        <v>0</v>
      </c>
      <c r="AE13" s="76">
        <f t="shared" si="1"/>
        <v>48</v>
      </c>
      <c r="AF13" s="76">
        <f t="shared" si="1"/>
        <v>0</v>
      </c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/>
      <c r="D14" s="160"/>
      <c r="E14" s="167"/>
      <c r="F14" s="167"/>
      <c r="G14" s="168"/>
      <c r="H14" s="169"/>
      <c r="I14" s="170"/>
      <c r="J14" s="170"/>
      <c r="K14" s="171"/>
      <c r="L14" s="173"/>
      <c r="M14" s="172"/>
      <c r="N14" s="173"/>
      <c r="O14" s="174"/>
      <c r="P14" s="172"/>
      <c r="Q14" s="173"/>
      <c r="R14" s="174"/>
      <c r="S14" s="172"/>
      <c r="T14" s="173"/>
      <c r="U14" s="174"/>
      <c r="V14" s="175"/>
      <c r="W14" s="167"/>
      <c r="X14" s="11"/>
      <c r="Y14" s="74"/>
      <c r="Z14" s="75"/>
      <c r="AA14" s="76"/>
      <c r="AB14" s="76"/>
      <c r="AC14" s="77"/>
      <c r="AD14" s="75">
        <f t="shared" si="0"/>
        <v>0</v>
      </c>
      <c r="AE14" s="76">
        <f t="shared" si="1"/>
        <v>0</v>
      </c>
      <c r="AF14" s="76">
        <f t="shared" si="1"/>
        <v>0</v>
      </c>
      <c r="AG14" s="80"/>
      <c r="AI14" s="204"/>
      <c r="AJ14" s="204"/>
      <c r="AK14" s="204"/>
      <c r="AL14" s="67"/>
      <c r="AM14" s="1"/>
      <c r="AN14" s="8"/>
    </row>
    <row r="15" spans="1:41" s="51" customFormat="1" ht="12.75">
      <c r="A15" s="149"/>
      <c r="B15" s="150"/>
      <c r="C15" s="150"/>
      <c r="D15" s="150"/>
      <c r="F15" s="16" t="s">
        <v>54</v>
      </c>
      <c r="G15" s="17">
        <f>SUM(H15:K15)</f>
        <v>193</v>
      </c>
      <c r="H15" s="18">
        <f>SUM(H8:H14)</f>
        <v>142</v>
      </c>
      <c r="I15" s="18">
        <f>SUM(I8:I14)</f>
        <v>51</v>
      </c>
      <c r="J15" s="18">
        <f>SUM(J8:J14)</f>
        <v>0</v>
      </c>
      <c r="K15" s="18">
        <f>SUM(K8:K14)</f>
        <v>0</v>
      </c>
      <c r="L15" s="20"/>
      <c r="M15" s="20"/>
      <c r="N15" s="20">
        <f>SUM(N8:N14)</f>
        <v>30</v>
      </c>
      <c r="O15" s="20">
        <f>SUM(O8:O14)</f>
        <v>30</v>
      </c>
      <c r="P15" s="20"/>
      <c r="Q15" s="21"/>
      <c r="R15" s="154"/>
      <c r="S15" s="154"/>
      <c r="T15" s="154"/>
      <c r="U15" s="154"/>
      <c r="V15" s="154"/>
      <c r="W15" s="155"/>
      <c r="X15" s="155"/>
      <c r="Y15" s="152"/>
      <c r="Z15" s="152"/>
      <c r="AA15" s="152"/>
      <c r="AB15" s="152"/>
      <c r="AD15" s="209" t="s">
        <v>55</v>
      </c>
      <c r="AE15" s="210">
        <f>SUM(AD8:AF14)</f>
        <v>319.5</v>
      </c>
      <c r="AF15" s="211" t="s">
        <v>56</v>
      </c>
      <c r="AG15" s="212">
        <f>SUM(AG8:AG14)</f>
        <v>0</v>
      </c>
      <c r="AI15" s="188"/>
      <c r="AJ15" s="188"/>
      <c r="AK15" s="156"/>
      <c r="AL15" s="67"/>
      <c r="AM15" s="189" t="s">
        <v>0</v>
      </c>
      <c r="AN15" s="157"/>
    </row>
    <row r="16" spans="1:41" s="51" customFormat="1">
      <c r="A16" s="149"/>
      <c r="B16" s="159"/>
      <c r="C16" s="160"/>
      <c r="D16" s="160"/>
      <c r="E16" s="167"/>
      <c r="F16" s="136"/>
      <c r="G16" s="168"/>
      <c r="H16" s="169"/>
      <c r="I16" s="170"/>
      <c r="J16" s="170"/>
      <c r="K16" s="171"/>
      <c r="L16" s="173"/>
      <c r="M16" s="172"/>
      <c r="N16" s="173"/>
      <c r="O16" s="174"/>
      <c r="P16" s="172"/>
      <c r="Q16" s="173"/>
      <c r="R16" s="174"/>
      <c r="S16" s="165"/>
      <c r="T16" s="173"/>
      <c r="U16" s="174"/>
      <c r="V16" s="175"/>
      <c r="W16" s="167"/>
      <c r="X16" s="155"/>
      <c r="Y16" s="152"/>
      <c r="Z16" s="152"/>
      <c r="AA16" s="152"/>
      <c r="AB16" s="152"/>
      <c r="AD16" s="209"/>
      <c r="AE16" s="210"/>
      <c r="AF16" s="211"/>
      <c r="AG16" s="212"/>
      <c r="AI16" s="188"/>
      <c r="AJ16" s="188"/>
      <c r="AK16" s="156"/>
      <c r="AL16" s="67"/>
      <c r="AM16" s="189"/>
      <c r="AN16" s="157"/>
    </row>
    <row r="17" spans="1:41" s="3" customFormat="1" ht="18" customHeight="1">
      <c r="A17" s="2"/>
      <c r="B17" s="158" t="s">
        <v>40</v>
      </c>
      <c r="C17" s="128"/>
      <c r="D17" s="128"/>
      <c r="E17" s="128"/>
      <c r="F17" s="128"/>
      <c r="G17" s="128"/>
      <c r="H17" s="129"/>
      <c r="I17" s="130"/>
      <c r="J17" s="130"/>
      <c r="K17" s="130"/>
      <c r="L17" s="130"/>
      <c r="M17" s="131"/>
      <c r="N17" s="131"/>
      <c r="O17" s="131"/>
      <c r="P17" s="131"/>
      <c r="Q17" s="131"/>
      <c r="R17" s="132"/>
      <c r="S17" s="132"/>
      <c r="T17" s="133"/>
      <c r="U17" s="132"/>
      <c r="V17" s="132"/>
      <c r="W17" s="134"/>
      <c r="X17" s="135"/>
      <c r="Y17" s="7"/>
      <c r="Z17" s="196"/>
      <c r="AA17" s="84"/>
      <c r="AB17" s="84"/>
      <c r="AC17" s="84"/>
      <c r="AD17" s="84"/>
      <c r="AE17" s="84"/>
      <c r="AF17" s="84"/>
      <c r="AG17" s="85"/>
      <c r="AI17" s="274" t="s">
        <v>41</v>
      </c>
      <c r="AJ17" s="274"/>
      <c r="AK17" s="274"/>
      <c r="AN17" s="148" t="s">
        <v>0</v>
      </c>
      <c r="AO17" s="8"/>
    </row>
    <row r="18" spans="1:41" s="51" customFormat="1">
      <c r="A18" s="149"/>
      <c r="B18" s="150"/>
      <c r="C18" s="160"/>
      <c r="D18" s="150"/>
      <c r="F18" s="16" t="s">
        <v>54</v>
      </c>
      <c r="G18" s="17" t="e">
        <f>SUM(H18:K18)</f>
        <v>#REF!</v>
      </c>
      <c r="H18" s="18" t="e">
        <f>SUM(#REF!)</f>
        <v>#REF!</v>
      </c>
      <c r="I18" s="18" t="e">
        <f>SUM(#REF!)</f>
        <v>#REF!</v>
      </c>
      <c r="J18" s="18" t="e">
        <f>SUM(#REF!)</f>
        <v>#REF!</v>
      </c>
      <c r="K18" s="18" t="e">
        <f>SUM(#REF!)</f>
        <v>#REF!</v>
      </c>
      <c r="L18" s="20"/>
      <c r="M18" s="20"/>
      <c r="N18" s="20" t="e">
        <f>SUM(#REF!)</f>
        <v>#REF!</v>
      </c>
      <c r="O18" s="20" t="e">
        <f>SUM(#REF!)</f>
        <v>#REF!</v>
      </c>
      <c r="P18" s="20"/>
      <c r="Q18" s="21"/>
      <c r="R18" s="154"/>
      <c r="S18" s="154"/>
      <c r="T18" s="154"/>
      <c r="U18" s="154"/>
      <c r="V18" s="154"/>
      <c r="W18" s="155"/>
      <c r="X18" s="155"/>
      <c r="Y18" s="152"/>
      <c r="Z18" s="152"/>
      <c r="AA18" s="152"/>
      <c r="AB18" s="152"/>
      <c r="AD18" s="209" t="s">
        <v>55</v>
      </c>
      <c r="AE18" s="210" t="e">
        <f>SUM(#REF!)</f>
        <v>#REF!</v>
      </c>
      <c r="AF18" s="211" t="s">
        <v>56</v>
      </c>
      <c r="AG18" s="212" t="e">
        <f>SUM(#REF!)</f>
        <v>#REF!</v>
      </c>
      <c r="AI18" s="188"/>
      <c r="AJ18" s="188"/>
      <c r="AK18" s="156"/>
      <c r="AL18" s="67"/>
      <c r="AM18" s="189" t="s">
        <v>0</v>
      </c>
      <c r="AN18" s="157"/>
    </row>
    <row r="19" spans="1:41" s="3" customFormat="1" ht="18" customHeight="1">
      <c r="A19" s="2"/>
      <c r="B19" s="158" t="s">
        <v>57</v>
      </c>
      <c r="C19" s="128"/>
      <c r="D19" s="128"/>
      <c r="E19" s="128"/>
      <c r="F19" s="128"/>
      <c r="G19" s="128"/>
      <c r="H19" s="129"/>
      <c r="I19" s="130"/>
      <c r="J19" s="130"/>
      <c r="K19" s="130"/>
      <c r="L19" s="130"/>
      <c r="M19" s="133"/>
      <c r="N19" s="133"/>
      <c r="O19" s="133"/>
      <c r="P19" s="133"/>
      <c r="Q19" s="133"/>
      <c r="R19" s="132"/>
      <c r="S19" s="132"/>
      <c r="T19" s="133"/>
      <c r="U19" s="132"/>
      <c r="V19" s="132"/>
      <c r="W19" s="134"/>
      <c r="X19" s="135"/>
      <c r="Y19" s="193" t="s">
        <v>58</v>
      </c>
      <c r="Z19" s="196"/>
      <c r="AA19" s="84"/>
      <c r="AB19" s="84"/>
      <c r="AC19" s="84"/>
      <c r="AD19" s="84"/>
      <c r="AE19" s="84"/>
      <c r="AF19" s="84"/>
      <c r="AG19" s="85"/>
      <c r="AI19" s="274" t="s">
        <v>41</v>
      </c>
      <c r="AJ19" s="274"/>
      <c r="AK19" s="274"/>
      <c r="AN19" s="148" t="s">
        <v>0</v>
      </c>
      <c r="AO19" s="8"/>
    </row>
    <row r="20" spans="1:41" s="3" customFormat="1" ht="30" customHeight="1">
      <c r="A20" s="2"/>
      <c r="B20" s="159"/>
      <c r="C20" s="160"/>
      <c r="D20" s="191"/>
      <c r="E20" s="167"/>
      <c r="F20" s="167"/>
      <c r="G20" s="168"/>
      <c r="H20" s="169"/>
      <c r="I20" s="170"/>
      <c r="J20" s="170"/>
      <c r="K20" s="171"/>
      <c r="L20" s="169"/>
      <c r="M20" s="171"/>
      <c r="N20" s="169"/>
      <c r="O20" s="170"/>
      <c r="P20" s="171"/>
      <c r="Q20" s="169"/>
      <c r="R20" s="170"/>
      <c r="S20" s="172"/>
      <c r="T20" s="173"/>
      <c r="U20" s="174"/>
      <c r="V20" s="175"/>
      <c r="W20" s="167"/>
      <c r="X20" s="7"/>
      <c r="Y20" s="213"/>
      <c r="Z20" s="78">
        <f>ROUNDUP(SUM($AI$5:$AK$5)*Y20/$AD$6,0)</f>
        <v>0</v>
      </c>
      <c r="AA20" s="79">
        <f>ROUNDUP(SUM($AI$5:$AK$5)*Y20/$AE$6,0)</f>
        <v>0</v>
      </c>
      <c r="AB20" s="79">
        <f>ROUNDUP(SUM($AI$5:$AK$5)*Y20/$AF$6,0)</f>
        <v>0</v>
      </c>
      <c r="AC20" s="80"/>
      <c r="AD20" s="78">
        <f t="shared" ref="AD20:AD24" si="3">H20*Z20*1.5</f>
        <v>0</v>
      </c>
      <c r="AE20" s="79">
        <f t="shared" ref="AE20:AF24" si="4">I20*AA20</f>
        <v>0</v>
      </c>
      <c r="AF20" s="79">
        <f t="shared" si="4"/>
        <v>0</v>
      </c>
      <c r="AG20" s="80"/>
      <c r="AI20" s="197" t="s">
        <v>59</v>
      </c>
      <c r="AJ20" s="204"/>
      <c r="AK20" s="204"/>
      <c r="AL20" s="67"/>
      <c r="AM20" s="1" t="s">
        <v>0</v>
      </c>
      <c r="AN20" s="8"/>
    </row>
    <row r="21" spans="1:41" s="3" customFormat="1" ht="30" customHeight="1">
      <c r="A21" s="2"/>
      <c r="B21" s="159"/>
      <c r="C21" s="160"/>
      <c r="D21" s="191"/>
      <c r="E21" s="167"/>
      <c r="F21" s="167"/>
      <c r="G21" s="168"/>
      <c r="H21" s="169"/>
      <c r="I21" s="170"/>
      <c r="J21" s="170"/>
      <c r="K21" s="171"/>
      <c r="L21" s="169"/>
      <c r="M21" s="171"/>
      <c r="N21" s="169"/>
      <c r="O21" s="170"/>
      <c r="P21" s="171"/>
      <c r="Q21" s="169"/>
      <c r="R21" s="170"/>
      <c r="S21" s="172"/>
      <c r="T21" s="173"/>
      <c r="U21" s="174"/>
      <c r="V21" s="175"/>
      <c r="W21" s="167"/>
      <c r="X21" s="7"/>
      <c r="Y21" s="213"/>
      <c r="Z21" s="78"/>
      <c r="AA21" s="79"/>
      <c r="AB21" s="79"/>
      <c r="AC21" s="80"/>
      <c r="AD21" s="78"/>
      <c r="AE21" s="79"/>
      <c r="AF21" s="79"/>
      <c r="AG21" s="80"/>
      <c r="AI21" s="197"/>
      <c r="AJ21" s="204"/>
      <c r="AK21" s="204"/>
      <c r="AL21" s="67"/>
      <c r="AM21" s="1"/>
      <c r="AN21" s="8"/>
    </row>
    <row r="22" spans="1:41" s="3" customFormat="1" ht="30" customHeight="1">
      <c r="A22" s="2"/>
      <c r="B22" s="159"/>
      <c r="C22" s="160"/>
      <c r="D22" s="191"/>
      <c r="E22" s="167"/>
      <c r="F22" s="167"/>
      <c r="G22" s="168"/>
      <c r="H22" s="169"/>
      <c r="I22" s="170"/>
      <c r="J22" s="170"/>
      <c r="K22" s="171"/>
      <c r="L22" s="169"/>
      <c r="M22" s="171"/>
      <c r="N22" s="169"/>
      <c r="O22" s="170"/>
      <c r="P22" s="171"/>
      <c r="Q22" s="169"/>
      <c r="R22" s="170"/>
      <c r="S22" s="172"/>
      <c r="T22" s="173"/>
      <c r="U22" s="174"/>
      <c r="V22" s="175"/>
      <c r="W22" s="167"/>
      <c r="X22" s="7"/>
      <c r="Y22" s="213"/>
      <c r="Z22" s="78"/>
      <c r="AA22" s="79"/>
      <c r="AB22" s="79"/>
      <c r="AC22" s="80"/>
      <c r="AD22" s="78"/>
      <c r="AE22" s="79"/>
      <c r="AF22" s="79"/>
      <c r="AG22" s="80"/>
      <c r="AI22" s="197"/>
      <c r="AJ22" s="204"/>
      <c r="AK22" s="204"/>
      <c r="AL22" s="67"/>
      <c r="AM22" s="1"/>
      <c r="AN22" s="8"/>
    </row>
    <row r="23" spans="1:41" s="3" customFormat="1" ht="30" customHeight="1">
      <c r="A23" s="2"/>
      <c r="B23" s="159"/>
      <c r="C23" s="160" t="s">
        <v>60</v>
      </c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4"/>
      <c r="S23" s="172"/>
      <c r="T23" s="173"/>
      <c r="U23" s="174"/>
      <c r="V23" s="175"/>
      <c r="W23" s="167"/>
      <c r="X23" s="7"/>
      <c r="Y23" s="213"/>
      <c r="Z23" s="78">
        <f t="shared" ref="Z23:Z24" si="5">ROUNDUP(SUM($AI$5:$AK$5)*Y23/$AD$6,0)</f>
        <v>0</v>
      </c>
      <c r="AA23" s="79">
        <f t="shared" ref="AA23:AA24" si="6">ROUNDUP(SUM($AI$5:$AK$5)*Y23/$AE$6,0)</f>
        <v>0</v>
      </c>
      <c r="AB23" s="79">
        <f t="shared" ref="AB23:AB24" si="7">ROUNDUP(SUM($AI$5:$AK$5)*Y23/$AF$6,0)</f>
        <v>0</v>
      </c>
      <c r="AC23" s="80"/>
      <c r="AD23" s="78">
        <f t="shared" si="3"/>
        <v>0</v>
      </c>
      <c r="AE23" s="79">
        <f t="shared" si="4"/>
        <v>0</v>
      </c>
      <c r="AF23" s="79">
        <f t="shared" si="4"/>
        <v>0</v>
      </c>
      <c r="AG23" s="80"/>
      <c r="AI23" s="197"/>
      <c r="AM23" s="1" t="s">
        <v>0</v>
      </c>
      <c r="AN23" s="8"/>
    </row>
    <row r="24" spans="1:41" s="3" customFormat="1" ht="30" customHeight="1">
      <c r="A24" s="2"/>
      <c r="B24" s="176"/>
      <c r="C24" s="177" t="s">
        <v>61</v>
      </c>
      <c r="D24" s="192"/>
      <c r="E24" s="178"/>
      <c r="F24" s="178"/>
      <c r="G24" s="179"/>
      <c r="H24" s="180"/>
      <c r="I24" s="181"/>
      <c r="J24" s="181"/>
      <c r="K24" s="182"/>
      <c r="L24" s="183"/>
      <c r="M24" s="184"/>
      <c r="N24" s="183"/>
      <c r="O24" s="185"/>
      <c r="P24" s="184"/>
      <c r="Q24" s="183"/>
      <c r="R24" s="185"/>
      <c r="S24" s="186"/>
      <c r="T24" s="183"/>
      <c r="U24" s="185"/>
      <c r="V24" s="186"/>
      <c r="W24" s="178"/>
      <c r="X24" s="7"/>
      <c r="Y24" s="214"/>
      <c r="Z24" s="81">
        <f t="shared" si="5"/>
        <v>0</v>
      </c>
      <c r="AA24" s="82">
        <f t="shared" si="6"/>
        <v>0</v>
      </c>
      <c r="AB24" s="82">
        <f t="shared" si="7"/>
        <v>0</v>
      </c>
      <c r="AC24" s="83"/>
      <c r="AD24" s="81">
        <f t="shared" si="3"/>
        <v>0</v>
      </c>
      <c r="AE24" s="82">
        <f t="shared" si="4"/>
        <v>0</v>
      </c>
      <c r="AF24" s="82">
        <f t="shared" si="4"/>
        <v>0</v>
      </c>
      <c r="AG24" s="83"/>
      <c r="AM24" s="1" t="s">
        <v>0</v>
      </c>
      <c r="AN24" s="8"/>
    </row>
    <row r="25" spans="1:41" s="3" customFormat="1">
      <c r="A25" s="2"/>
      <c r="B25" s="19"/>
      <c r="C25" s="19"/>
      <c r="D25" s="19"/>
      <c r="F25" s="16" t="s">
        <v>62</v>
      </c>
      <c r="G25" s="17">
        <f>SUM(H25:K25)</f>
        <v>0</v>
      </c>
      <c r="H25" s="18">
        <f>SUM(H20:H24)</f>
        <v>0</v>
      </c>
      <c r="I25" s="18">
        <f>SUM(I20:I24)</f>
        <v>0</v>
      </c>
      <c r="J25" s="18">
        <f>SUM(J20:J24)</f>
        <v>0</v>
      </c>
      <c r="K25" s="18">
        <f>SUM(K20:K24)</f>
        <v>0</v>
      </c>
      <c r="L25" s="20"/>
      <c r="M25" s="20"/>
      <c r="N25" s="20">
        <f>SUM(N20:N24)</f>
        <v>0</v>
      </c>
      <c r="O25" s="20">
        <f t="shared" ref="O25" si="8">SUM(O20:O24)</f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52"/>
      <c r="AD25" s="151" t="s">
        <v>63</v>
      </c>
      <c r="AE25" s="210">
        <f>SUM(AD19:AF24)</f>
        <v>0</v>
      </c>
      <c r="AF25" s="211" t="s">
        <v>56</v>
      </c>
      <c r="AG25" s="212">
        <f>SUM(AG19:AG24)</f>
        <v>0</v>
      </c>
      <c r="AK25" s="15"/>
      <c r="AL25" s="68"/>
      <c r="AM25" s="1" t="s">
        <v>0</v>
      </c>
      <c r="AN25" s="8"/>
    </row>
    <row r="26" spans="1:41" s="51" customFormat="1" ht="12.75">
      <c r="A26" s="149"/>
      <c r="B26" s="154"/>
      <c r="D26" s="206"/>
      <c r="F26" s="187" t="s">
        <v>64</v>
      </c>
      <c r="G26" s="207">
        <f>G25+G15</f>
        <v>193</v>
      </c>
      <c r="H26" s="206">
        <f>H25+H15</f>
        <v>142</v>
      </c>
      <c r="I26" s="206">
        <f>I25+I15</f>
        <v>51</v>
      </c>
      <c r="J26" s="206">
        <f>J25+J15</f>
        <v>0</v>
      </c>
      <c r="K26" s="206">
        <f>K25+K15</f>
        <v>0</v>
      </c>
      <c r="L26" s="206"/>
      <c r="M26" s="206"/>
      <c r="N26" s="207">
        <f>N25+N15</f>
        <v>30</v>
      </c>
      <c r="O26" s="207">
        <f>O25+O15</f>
        <v>30</v>
      </c>
      <c r="P26" s="206"/>
      <c r="Q26" s="155"/>
      <c r="S26" s="155"/>
      <c r="T26" s="154"/>
      <c r="U26" s="154"/>
      <c r="V26" s="155"/>
      <c r="W26" s="155"/>
      <c r="X26" s="155"/>
      <c r="Y26" s="152"/>
      <c r="Z26" s="152"/>
      <c r="AA26" s="152"/>
      <c r="AB26" s="152"/>
      <c r="AC26" s="151"/>
      <c r="AD26" s="187" t="s">
        <v>65</v>
      </c>
      <c r="AE26" s="215">
        <f>AE25+AE15</f>
        <v>319.5</v>
      </c>
      <c r="AF26" s="153" t="s">
        <v>66</v>
      </c>
      <c r="AG26" s="190">
        <f>AG25+AG15</f>
        <v>0</v>
      </c>
      <c r="AI26" s="275">
        <f>AE26+AG26</f>
        <v>319.5</v>
      </c>
      <c r="AJ26" s="276"/>
      <c r="AK26" s="156"/>
      <c r="AL26" s="156"/>
      <c r="AM26" s="208"/>
      <c r="AN26" s="157"/>
    </row>
    <row r="27" spans="1:41" s="3" customFormat="1" ht="18.75">
      <c r="A27" s="2"/>
      <c r="B27" s="21"/>
      <c r="C27" s="73" t="s">
        <v>67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</sheetData>
  <autoFilter ref="A1:AW1" xr:uid="{00000000-0009-0000-0000-000000000000}"/>
  <mergeCells count="11">
    <mergeCell ref="AI7:AK8"/>
    <mergeCell ref="AI17:AK17"/>
    <mergeCell ref="AI19:AK19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0"/>
  <sheetViews>
    <sheetView showGridLines="0" view="pageBreakPreview" zoomScale="98" zoomScaleNormal="100" zoomScaleSheetLayoutView="98" workbookViewId="0">
      <selection activeCell="G8" sqref="G8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77" t="s">
        <v>8</v>
      </c>
      <c r="H4" s="278"/>
      <c r="I4" s="278"/>
      <c r="J4" s="278"/>
      <c r="K4" s="279"/>
      <c r="L4" s="280" t="s">
        <v>9</v>
      </c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2"/>
      <c r="X4" s="11"/>
      <c r="Y4" s="193" t="s">
        <v>10</v>
      </c>
      <c r="Z4" s="283" t="s">
        <v>11</v>
      </c>
      <c r="AA4" s="283"/>
      <c r="AB4" s="283"/>
      <c r="AC4" s="284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85" t="s">
        <v>17</v>
      </c>
      <c r="H5" s="286"/>
      <c r="I5" s="286"/>
      <c r="J5" s="286"/>
      <c r="K5" s="287"/>
      <c r="L5" s="288" t="s">
        <v>18</v>
      </c>
      <c r="M5" s="289"/>
      <c r="N5" s="289"/>
      <c r="O5" s="289"/>
      <c r="P5" s="290"/>
      <c r="Q5" s="291" t="s">
        <v>19</v>
      </c>
      <c r="R5" s="291"/>
      <c r="S5" s="292"/>
      <c r="T5" s="293" t="s">
        <v>20</v>
      </c>
      <c r="U5" s="291"/>
      <c r="V5" s="294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274" t="s">
        <v>41</v>
      </c>
      <c r="AJ7" s="274"/>
      <c r="AK7" s="274"/>
      <c r="AN7" s="148" t="s">
        <v>0</v>
      </c>
      <c r="AO7" s="8"/>
    </row>
    <row r="8" spans="1:41" s="3" customFormat="1" ht="30" customHeight="1">
      <c r="A8" s="2"/>
      <c r="B8" s="159"/>
      <c r="C8" s="160" t="s">
        <v>68</v>
      </c>
      <c r="D8" s="160"/>
      <c r="E8" s="167"/>
      <c r="F8" s="167"/>
      <c r="G8" s="168">
        <v>2</v>
      </c>
      <c r="H8" s="169">
        <v>9</v>
      </c>
      <c r="I8" s="170">
        <v>20</v>
      </c>
      <c r="J8" s="170"/>
      <c r="K8" s="171"/>
      <c r="L8" s="173"/>
      <c r="M8" s="172"/>
      <c r="N8" s="173">
        <v>3</v>
      </c>
      <c r="O8" s="174">
        <v>3</v>
      </c>
      <c r="P8" s="172">
        <v>6</v>
      </c>
      <c r="Q8" s="173" t="s">
        <v>47</v>
      </c>
      <c r="R8" s="174"/>
      <c r="S8" s="172" t="s">
        <v>53</v>
      </c>
      <c r="T8" s="173" t="s">
        <v>44</v>
      </c>
      <c r="U8" s="174"/>
      <c r="V8" s="175" t="s">
        <v>45</v>
      </c>
      <c r="W8" s="167"/>
      <c r="X8" s="11"/>
      <c r="Y8" s="74"/>
      <c r="Z8" s="75">
        <v>1</v>
      </c>
      <c r="AA8" s="76">
        <v>1</v>
      </c>
      <c r="AB8" s="76">
        <v>0</v>
      </c>
      <c r="AC8" s="77"/>
      <c r="AD8" s="75">
        <f t="shared" ref="AD8:AD18" si="0">H8*Z8*1.5</f>
        <v>13.5</v>
      </c>
      <c r="AE8" s="76">
        <f t="shared" ref="AE8:AF18" si="1">I8*AA8</f>
        <v>20</v>
      </c>
      <c r="AF8" s="76">
        <f t="shared" si="1"/>
        <v>0</v>
      </c>
      <c r="AG8" s="80"/>
      <c r="AI8" s="204"/>
      <c r="AJ8" s="204"/>
      <c r="AK8" s="204"/>
      <c r="AL8" s="67"/>
      <c r="AM8" s="1"/>
      <c r="AN8" s="8"/>
    </row>
    <row r="9" spans="1:41" s="3" customFormat="1" ht="30" customHeight="1">
      <c r="A9" s="2"/>
      <c r="B9" s="159"/>
      <c r="C9" s="160" t="s">
        <v>69</v>
      </c>
      <c r="D9" s="160"/>
      <c r="E9" s="167"/>
      <c r="F9" s="136"/>
      <c r="G9" s="168">
        <v>2</v>
      </c>
      <c r="H9" s="169"/>
      <c r="I9" s="170">
        <v>10.5</v>
      </c>
      <c r="J9" s="170"/>
      <c r="K9" s="171"/>
      <c r="L9" s="173"/>
      <c r="M9" s="172"/>
      <c r="N9" s="173">
        <v>1.5</v>
      </c>
      <c r="O9" s="174">
        <v>1.5</v>
      </c>
      <c r="P9" s="172">
        <v>6</v>
      </c>
      <c r="Q9" s="173" t="s">
        <v>44</v>
      </c>
      <c r="R9" s="174"/>
      <c r="S9" s="172" t="s">
        <v>45</v>
      </c>
      <c r="T9" s="173" t="s">
        <v>44</v>
      </c>
      <c r="U9" s="174"/>
      <c r="V9" s="175" t="s">
        <v>45</v>
      </c>
      <c r="W9" s="167"/>
      <c r="X9" s="11"/>
      <c r="Y9" s="74"/>
      <c r="Z9" s="75">
        <v>1</v>
      </c>
      <c r="AA9" s="76">
        <v>2</v>
      </c>
      <c r="AB9" s="76">
        <v>0</v>
      </c>
      <c r="AC9" s="77"/>
      <c r="AD9" s="75">
        <f t="shared" si="0"/>
        <v>0</v>
      </c>
      <c r="AE9" s="76">
        <f t="shared" si="1"/>
        <v>21</v>
      </c>
      <c r="AF9" s="76">
        <f t="shared" si="1"/>
        <v>0</v>
      </c>
      <c r="AG9" s="80"/>
      <c r="AI9" s="204"/>
      <c r="AJ9" s="204"/>
      <c r="AK9" s="204"/>
      <c r="AL9" s="67"/>
      <c r="AM9" s="1"/>
      <c r="AN9" s="8"/>
    </row>
    <row r="10" spans="1:41" s="3" customFormat="1" ht="30" customHeight="1">
      <c r="A10" s="2"/>
      <c r="B10" s="159"/>
      <c r="C10" s="160" t="s">
        <v>70</v>
      </c>
      <c r="D10" s="160"/>
      <c r="E10" s="167"/>
      <c r="F10" s="167"/>
      <c r="G10" s="168">
        <v>2</v>
      </c>
      <c r="H10" s="169"/>
      <c r="I10" s="170"/>
      <c r="J10" s="170"/>
      <c r="K10" s="171"/>
      <c r="L10" s="173"/>
      <c r="M10" s="172"/>
      <c r="N10" s="173">
        <v>0.5</v>
      </c>
      <c r="O10" s="174">
        <v>0.5</v>
      </c>
      <c r="P10" s="172">
        <v>10</v>
      </c>
      <c r="Q10" s="173" t="s">
        <v>44</v>
      </c>
      <c r="R10" s="174"/>
      <c r="S10" s="172" t="s">
        <v>45</v>
      </c>
      <c r="T10" s="173" t="s">
        <v>44</v>
      </c>
      <c r="U10" s="174"/>
      <c r="V10" s="172" t="s">
        <v>45</v>
      </c>
      <c r="W10" s="167"/>
      <c r="X10" s="11"/>
      <c r="Y10" s="74"/>
      <c r="Z10" s="75">
        <v>1</v>
      </c>
      <c r="AA10" s="76">
        <v>1</v>
      </c>
      <c r="AB10" s="76">
        <v>0</v>
      </c>
      <c r="AC10" s="77"/>
      <c r="AD10" s="75"/>
      <c r="AE10" s="76"/>
      <c r="AF10" s="76"/>
      <c r="AG10" s="80"/>
      <c r="AI10" s="204"/>
      <c r="AJ10" s="204"/>
      <c r="AK10" s="204"/>
      <c r="AL10" s="67"/>
      <c r="AM10" s="1"/>
      <c r="AN10" s="8"/>
    </row>
    <row r="11" spans="1:41" s="3" customFormat="1" ht="30" customHeight="1">
      <c r="A11" s="2"/>
      <c r="B11" s="159"/>
      <c r="C11" s="160" t="s">
        <v>71</v>
      </c>
      <c r="D11" s="160"/>
      <c r="E11" s="167"/>
      <c r="F11" s="167"/>
      <c r="G11" s="168">
        <v>2</v>
      </c>
      <c r="H11" s="169"/>
      <c r="I11" s="170">
        <v>5</v>
      </c>
      <c r="J11" s="170"/>
      <c r="K11" s="171"/>
      <c r="L11" s="173"/>
      <c r="M11" s="172"/>
      <c r="N11" s="173">
        <v>2.5</v>
      </c>
      <c r="O11" s="174">
        <v>2.5</v>
      </c>
      <c r="P11" s="172">
        <v>10</v>
      </c>
      <c r="Q11" s="173" t="s">
        <v>44</v>
      </c>
      <c r="R11" s="174" t="s">
        <v>72</v>
      </c>
      <c r="S11" s="172" t="s">
        <v>45</v>
      </c>
      <c r="T11" s="173" t="s">
        <v>44</v>
      </c>
      <c r="U11" s="174" t="s">
        <v>73</v>
      </c>
      <c r="V11" s="175" t="s">
        <v>45</v>
      </c>
      <c r="W11" s="167"/>
      <c r="X11" s="11"/>
      <c r="Y11" s="74"/>
      <c r="Z11" s="75">
        <v>1</v>
      </c>
      <c r="AA11" s="76">
        <v>1</v>
      </c>
      <c r="AB11" s="76">
        <v>0</v>
      </c>
      <c r="AC11" s="77"/>
      <c r="AD11" s="75">
        <f>H11*Z11*1.5</f>
        <v>0</v>
      </c>
      <c r="AE11" s="76">
        <f>I11*AA11</f>
        <v>5</v>
      </c>
      <c r="AF11" s="76">
        <f>J11*AB11</f>
        <v>0</v>
      </c>
      <c r="AG11" s="80"/>
      <c r="AI11" s="204"/>
      <c r="AJ11" s="204"/>
      <c r="AK11" s="204"/>
      <c r="AL11" s="67"/>
      <c r="AM11" s="1"/>
      <c r="AN11" s="8"/>
    </row>
    <row r="12" spans="1:41" s="3" customFormat="1" ht="30" customHeight="1">
      <c r="A12" s="2"/>
      <c r="B12" s="159"/>
      <c r="C12" s="160" t="s">
        <v>74</v>
      </c>
      <c r="D12" s="160"/>
      <c r="E12" s="167"/>
      <c r="F12" s="167"/>
      <c r="G12" s="168">
        <v>2</v>
      </c>
      <c r="H12" s="170">
        <v>17.5</v>
      </c>
      <c r="I12" s="170"/>
      <c r="J12" s="170"/>
      <c r="K12" s="171"/>
      <c r="L12" s="173"/>
      <c r="M12" s="172"/>
      <c r="N12" s="173">
        <v>2</v>
      </c>
      <c r="O12" s="174">
        <v>2</v>
      </c>
      <c r="P12" s="172">
        <v>6</v>
      </c>
      <c r="Q12" s="173" t="s">
        <v>44</v>
      </c>
      <c r="R12" s="174"/>
      <c r="S12" s="172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>
        <f t="shared" ref="Z12:Z18" si="2">ROUNDUP(SUM($AI$5:$AK$5)/$AD$6,0)</f>
        <v>1</v>
      </c>
      <c r="AA12" s="76">
        <v>1</v>
      </c>
      <c r="AB12" s="76">
        <v>0</v>
      </c>
      <c r="AC12" s="77"/>
      <c r="AD12" s="75">
        <f t="shared" si="0"/>
        <v>26.25</v>
      </c>
      <c r="AE12" s="76">
        <f t="shared" si="1"/>
        <v>0</v>
      </c>
      <c r="AF12" s="76">
        <f t="shared" si="1"/>
        <v>0</v>
      </c>
      <c r="AG12" s="80"/>
      <c r="AI12" s="204"/>
      <c r="AJ12" s="204"/>
      <c r="AK12" s="204"/>
      <c r="AL12" s="67"/>
      <c r="AM12" s="1"/>
      <c r="AN12" s="8"/>
    </row>
    <row r="13" spans="1:41" s="3" customFormat="1" ht="30" customHeight="1">
      <c r="A13" s="2"/>
      <c r="B13" s="159"/>
      <c r="C13" s="160" t="s">
        <v>75</v>
      </c>
      <c r="D13" s="160"/>
      <c r="E13" s="167"/>
      <c r="F13" s="167"/>
      <c r="G13" s="168">
        <v>2</v>
      </c>
      <c r="H13" s="170">
        <v>31.5</v>
      </c>
      <c r="I13" s="170"/>
      <c r="J13" s="170"/>
      <c r="K13" s="171"/>
      <c r="L13" s="173"/>
      <c r="M13" s="172"/>
      <c r="N13" s="173">
        <v>4</v>
      </c>
      <c r="O13" s="174">
        <v>4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5" t="s">
        <v>45</v>
      </c>
      <c r="W13" s="167"/>
      <c r="X13" s="11"/>
      <c r="Y13" s="74"/>
      <c r="Z13" s="75">
        <f t="shared" si="2"/>
        <v>1</v>
      </c>
      <c r="AA13" s="76">
        <v>1</v>
      </c>
      <c r="AB13" s="76">
        <v>0</v>
      </c>
      <c r="AC13" s="77"/>
      <c r="AD13" s="75">
        <f t="shared" si="0"/>
        <v>47.25</v>
      </c>
      <c r="AE13" s="76">
        <f t="shared" si="1"/>
        <v>0</v>
      </c>
      <c r="AF13" s="76">
        <f t="shared" si="1"/>
        <v>0</v>
      </c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 t="s">
        <v>76</v>
      </c>
      <c r="D14" s="160"/>
      <c r="E14" s="240"/>
      <c r="F14" s="240"/>
      <c r="G14" s="168">
        <v>2</v>
      </c>
      <c r="H14" s="262">
        <v>35</v>
      </c>
      <c r="I14" s="241"/>
      <c r="J14" s="241"/>
      <c r="K14" s="175"/>
      <c r="L14" s="173"/>
      <c r="M14" s="172"/>
      <c r="N14" s="173">
        <v>4</v>
      </c>
      <c r="O14" s="174">
        <v>4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5" t="s">
        <v>45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04"/>
      <c r="AJ14" s="204"/>
      <c r="AK14" s="204"/>
      <c r="AL14" s="67"/>
      <c r="AM14" s="1"/>
      <c r="AN14" s="8"/>
    </row>
    <row r="15" spans="1:41" s="3" customFormat="1" ht="30" customHeight="1">
      <c r="A15" s="2"/>
      <c r="B15" s="159"/>
      <c r="C15" s="160" t="s">
        <v>77</v>
      </c>
      <c r="D15" s="160"/>
      <c r="E15" s="167"/>
      <c r="F15" s="167"/>
      <c r="G15" s="168">
        <v>2</v>
      </c>
      <c r="H15" s="170">
        <v>28</v>
      </c>
      <c r="I15" s="170"/>
      <c r="J15" s="170"/>
      <c r="K15" s="175"/>
      <c r="L15" s="173"/>
      <c r="M15" s="172"/>
      <c r="N15" s="173">
        <v>3.5</v>
      </c>
      <c r="O15" s="174">
        <v>3.5</v>
      </c>
      <c r="P15" s="172">
        <v>6</v>
      </c>
      <c r="Q15" s="173" t="s">
        <v>47</v>
      </c>
      <c r="R15" s="174"/>
      <c r="S15" s="172" t="s">
        <v>48</v>
      </c>
      <c r="T15" s="173" t="s">
        <v>44</v>
      </c>
      <c r="U15" s="174"/>
      <c r="V15" s="175" t="s">
        <v>45</v>
      </c>
      <c r="W15" s="167"/>
      <c r="X15" s="11"/>
      <c r="Y15" s="74"/>
      <c r="Z15" s="75">
        <f t="shared" si="2"/>
        <v>1</v>
      </c>
      <c r="AA15" s="76">
        <v>1</v>
      </c>
      <c r="AB15" s="76">
        <v>0</v>
      </c>
      <c r="AC15" s="77"/>
      <c r="AD15" s="75">
        <f t="shared" si="0"/>
        <v>42</v>
      </c>
      <c r="AE15" s="76">
        <f t="shared" si="1"/>
        <v>0</v>
      </c>
      <c r="AF15" s="76">
        <f t="shared" si="1"/>
        <v>0</v>
      </c>
      <c r="AG15" s="80"/>
      <c r="AI15" s="204"/>
      <c r="AJ15" s="204"/>
      <c r="AK15" s="204"/>
      <c r="AL15" s="67"/>
      <c r="AM15" s="1"/>
      <c r="AN15" s="8"/>
    </row>
    <row r="16" spans="1:41" s="3" customFormat="1" ht="30" customHeight="1">
      <c r="A16" s="2"/>
      <c r="B16" s="159"/>
      <c r="C16" s="160" t="s">
        <v>78</v>
      </c>
      <c r="D16" s="160"/>
      <c r="E16" s="167"/>
      <c r="F16" s="167"/>
      <c r="G16" s="168">
        <v>2</v>
      </c>
      <c r="H16" s="262">
        <v>28</v>
      </c>
      <c r="I16" s="170"/>
      <c r="J16" s="170"/>
      <c r="K16" s="175"/>
      <c r="L16" s="173"/>
      <c r="M16" s="172"/>
      <c r="N16" s="173">
        <v>4</v>
      </c>
      <c r="O16" s="174">
        <v>4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5" t="s">
        <v>45</v>
      </c>
      <c r="W16" s="167"/>
      <c r="X16" s="11"/>
      <c r="Y16" s="74"/>
      <c r="Z16" s="75">
        <f t="shared" si="2"/>
        <v>1</v>
      </c>
      <c r="AA16" s="76">
        <v>1</v>
      </c>
      <c r="AB16" s="76">
        <v>0</v>
      </c>
      <c r="AC16" s="77"/>
      <c r="AD16" s="75">
        <f t="shared" si="0"/>
        <v>42</v>
      </c>
      <c r="AE16" s="76">
        <f t="shared" si="1"/>
        <v>0</v>
      </c>
      <c r="AF16" s="76">
        <f t="shared" si="1"/>
        <v>0</v>
      </c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160" t="s">
        <v>79</v>
      </c>
      <c r="D17" s="160"/>
      <c r="E17" s="167"/>
      <c r="F17" s="167"/>
      <c r="G17" s="168">
        <v>2</v>
      </c>
      <c r="H17" s="170">
        <v>28</v>
      </c>
      <c r="I17" s="170"/>
      <c r="J17" s="170"/>
      <c r="K17" s="175"/>
      <c r="L17" s="173"/>
      <c r="M17" s="172"/>
      <c r="N17" s="173">
        <v>3</v>
      </c>
      <c r="O17" s="174">
        <v>3</v>
      </c>
      <c r="P17" s="172">
        <v>6</v>
      </c>
      <c r="Q17" s="173" t="s">
        <v>44</v>
      </c>
      <c r="R17" s="174"/>
      <c r="S17" s="172" t="s">
        <v>45</v>
      </c>
      <c r="T17" s="173" t="s">
        <v>44</v>
      </c>
      <c r="U17" s="174"/>
      <c r="V17" s="175" t="s">
        <v>45</v>
      </c>
      <c r="W17" s="167"/>
      <c r="X17" s="11"/>
      <c r="Y17" s="74"/>
      <c r="Z17" s="75">
        <f t="shared" si="2"/>
        <v>1</v>
      </c>
      <c r="AA17" s="76">
        <v>1</v>
      </c>
      <c r="AB17" s="76">
        <v>0</v>
      </c>
      <c r="AC17" s="77"/>
      <c r="AD17" s="75">
        <f t="shared" ref="AD17" si="3">H17*Z17*1.5</f>
        <v>42</v>
      </c>
      <c r="AE17" s="76">
        <f t="shared" ref="AE17" si="4">I17*AA17</f>
        <v>0</v>
      </c>
      <c r="AF17" s="76">
        <f t="shared" ref="AF17" si="5">J17*AB17</f>
        <v>0</v>
      </c>
      <c r="AG17" s="80"/>
      <c r="AI17" s="204"/>
      <c r="AJ17" s="204"/>
      <c r="AK17" s="204"/>
      <c r="AL17" s="67"/>
      <c r="AM17" s="1"/>
      <c r="AN17" s="8"/>
    </row>
    <row r="18" spans="1:41" s="3" customFormat="1" ht="30" customHeight="1">
      <c r="A18" s="2"/>
      <c r="B18" s="159"/>
      <c r="C18" s="160" t="s">
        <v>80</v>
      </c>
      <c r="D18" s="160"/>
      <c r="E18" s="240"/>
      <c r="F18" s="240"/>
      <c r="G18" s="168">
        <v>2</v>
      </c>
      <c r="H18" s="245">
        <v>17.5</v>
      </c>
      <c r="I18" s="241"/>
      <c r="J18" s="241"/>
      <c r="K18" s="175"/>
      <c r="L18" s="173"/>
      <c r="M18" s="172"/>
      <c r="N18" s="173">
        <v>2</v>
      </c>
      <c r="O18" s="174">
        <v>2</v>
      </c>
      <c r="P18" s="172">
        <v>6</v>
      </c>
      <c r="Q18" s="173" t="s">
        <v>44</v>
      </c>
      <c r="R18" s="174"/>
      <c r="S18" s="172" t="s">
        <v>45</v>
      </c>
      <c r="T18" s="173" t="s">
        <v>44</v>
      </c>
      <c r="U18" s="174"/>
      <c r="V18" s="175" t="s">
        <v>45</v>
      </c>
      <c r="W18" s="167"/>
      <c r="X18" s="11"/>
      <c r="Y18" s="74"/>
      <c r="Z18" s="75">
        <f t="shared" si="2"/>
        <v>1</v>
      </c>
      <c r="AA18" s="76">
        <v>1</v>
      </c>
      <c r="AB18" s="76">
        <v>0</v>
      </c>
      <c r="AC18" s="77"/>
      <c r="AD18" s="75">
        <f t="shared" si="0"/>
        <v>26.25</v>
      </c>
      <c r="AE18" s="76">
        <f t="shared" si="1"/>
        <v>0</v>
      </c>
      <c r="AF18" s="76">
        <f t="shared" si="1"/>
        <v>0</v>
      </c>
      <c r="AG18" s="80"/>
      <c r="AI18" s="204"/>
      <c r="AJ18" s="204"/>
      <c r="AK18" s="204"/>
      <c r="AL18" s="67"/>
      <c r="AM18" s="1"/>
      <c r="AN18" s="8"/>
    </row>
    <row r="19" spans="1:41" s="51" customFormat="1" ht="12.75">
      <c r="A19" s="149"/>
      <c r="B19" s="150"/>
      <c r="C19" s="150"/>
      <c r="D19" s="150"/>
      <c r="F19" s="16" t="s">
        <v>54</v>
      </c>
      <c r="G19" s="17">
        <f>SUM(H19:K19)</f>
        <v>230</v>
      </c>
      <c r="H19" s="18">
        <f>SUM(H8:H18)</f>
        <v>194.5</v>
      </c>
      <c r="I19" s="18">
        <f>SUM(I8:I18)</f>
        <v>35.5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4"/>
      <c r="S19" s="154"/>
      <c r="T19" s="154"/>
      <c r="U19" s="154"/>
      <c r="V19" s="154"/>
      <c r="W19" s="155"/>
      <c r="X19" s="155"/>
      <c r="Y19" s="152"/>
      <c r="Z19" s="152"/>
      <c r="AA19" s="152"/>
      <c r="AB19" s="152"/>
      <c r="AD19" s="209" t="s">
        <v>55</v>
      </c>
      <c r="AE19" s="210">
        <f>SUM(AD8:AF18)</f>
        <v>285.25</v>
      </c>
      <c r="AF19" s="211" t="s">
        <v>56</v>
      </c>
      <c r="AG19" s="212">
        <f>SUM(AG8:AG18)</f>
        <v>0</v>
      </c>
      <c r="AI19" s="188"/>
      <c r="AJ19" s="188"/>
      <c r="AK19" s="156"/>
      <c r="AL19" s="67"/>
      <c r="AM19" s="189" t="s">
        <v>0</v>
      </c>
      <c r="AN19" s="157"/>
    </row>
    <row r="20" spans="1:41" s="51" customFormat="1">
      <c r="A20" s="149"/>
      <c r="B20" s="159"/>
      <c r="C20" s="160"/>
      <c r="D20" s="160"/>
      <c r="E20" s="167"/>
      <c r="F20" s="136"/>
      <c r="G20" s="168"/>
      <c r="H20" s="169"/>
      <c r="I20" s="170"/>
      <c r="J20" s="170"/>
      <c r="K20" s="171"/>
      <c r="L20" s="173"/>
      <c r="M20" s="172"/>
      <c r="N20" s="173"/>
      <c r="O20" s="174"/>
      <c r="P20" s="172"/>
      <c r="Q20" s="173"/>
      <c r="R20" s="174"/>
      <c r="S20" s="165"/>
      <c r="T20" s="173"/>
      <c r="U20" s="174"/>
      <c r="V20" s="175"/>
      <c r="W20" s="167"/>
      <c r="X20" s="155"/>
      <c r="Y20" s="152"/>
      <c r="Z20" s="152"/>
      <c r="AA20" s="152"/>
      <c r="AB20" s="152"/>
      <c r="AD20" s="209"/>
      <c r="AE20" s="210"/>
      <c r="AF20" s="211"/>
      <c r="AG20" s="212"/>
      <c r="AI20" s="188"/>
      <c r="AJ20" s="188"/>
      <c r="AK20" s="156"/>
      <c r="AL20" s="67"/>
      <c r="AM20" s="189"/>
      <c r="AN20" s="157"/>
    </row>
    <row r="21" spans="1:41" s="3" customFormat="1" ht="18" customHeight="1">
      <c r="A21" s="2"/>
      <c r="B21" s="158" t="s">
        <v>40</v>
      </c>
      <c r="C21" s="128"/>
      <c r="D21" s="128"/>
      <c r="E21" s="128"/>
      <c r="F21" s="128"/>
      <c r="G21" s="128"/>
      <c r="H21" s="129"/>
      <c r="I21" s="130"/>
      <c r="J21" s="130"/>
      <c r="K21" s="130"/>
      <c r="L21" s="130"/>
      <c r="M21" s="131"/>
      <c r="N21" s="131"/>
      <c r="O21" s="131"/>
      <c r="P21" s="131"/>
      <c r="Q21" s="131"/>
      <c r="R21" s="132"/>
      <c r="S21" s="132"/>
      <c r="T21" s="133"/>
      <c r="U21" s="132"/>
      <c r="V21" s="132"/>
      <c r="W21" s="134"/>
      <c r="X21" s="135"/>
      <c r="Y21" s="7"/>
      <c r="Z21" s="196"/>
      <c r="AA21" s="84"/>
      <c r="AB21" s="84"/>
      <c r="AC21" s="84"/>
      <c r="AD21" s="84"/>
      <c r="AE21" s="84"/>
      <c r="AF21" s="84"/>
      <c r="AG21" s="85"/>
      <c r="AI21" s="274" t="s">
        <v>41</v>
      </c>
      <c r="AJ21" s="274"/>
      <c r="AK21" s="274"/>
      <c r="AN21" s="148" t="s">
        <v>0</v>
      </c>
      <c r="AO21" s="8"/>
    </row>
    <row r="22" spans="1:41" s="3" customFormat="1" ht="18" customHeight="1">
      <c r="A22" s="2"/>
      <c r="B22" s="158" t="s">
        <v>57</v>
      </c>
      <c r="C22" s="128"/>
      <c r="D22" s="128"/>
      <c r="E22" s="128"/>
      <c r="F22" s="128"/>
      <c r="G22" s="128"/>
      <c r="H22" s="129"/>
      <c r="I22" s="130"/>
      <c r="J22" s="130"/>
      <c r="K22" s="130"/>
      <c r="L22" s="130"/>
      <c r="M22" s="133"/>
      <c r="N22" s="133"/>
      <c r="O22" s="133"/>
      <c r="P22" s="133"/>
      <c r="Q22" s="133"/>
      <c r="R22" s="132"/>
      <c r="S22" s="132"/>
      <c r="T22" s="133"/>
      <c r="U22" s="132"/>
      <c r="V22" s="132"/>
      <c r="W22" s="134"/>
      <c r="X22" s="135"/>
      <c r="Y22" s="193" t="s">
        <v>58</v>
      </c>
      <c r="Z22" s="196"/>
      <c r="AA22" s="84"/>
      <c r="AB22" s="84"/>
      <c r="AC22" s="84"/>
      <c r="AD22" s="84"/>
      <c r="AE22" s="84"/>
      <c r="AF22" s="84"/>
      <c r="AG22" s="85"/>
      <c r="AI22" s="274" t="s">
        <v>41</v>
      </c>
      <c r="AJ22" s="274"/>
      <c r="AK22" s="274"/>
      <c r="AN22" s="148" t="s">
        <v>0</v>
      </c>
      <c r="AO22" s="8"/>
    </row>
    <row r="23" spans="1:41" s="3" customFormat="1" ht="30" customHeight="1">
      <c r="A23" s="2"/>
      <c r="B23" s="159"/>
      <c r="C23" s="160"/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0"/>
      <c r="S23" s="172"/>
      <c r="T23" s="173"/>
      <c r="U23" s="174"/>
      <c r="V23" s="175"/>
      <c r="W23" s="167"/>
      <c r="X23" s="7"/>
      <c r="Y23" s="213"/>
      <c r="Z23" s="78">
        <f>ROUNDUP(SUM($AI$5:$AK$5)*Y23/$AD$6,0)</f>
        <v>0</v>
      </c>
      <c r="AA23" s="79">
        <f>ROUNDUP(SUM($AI$5:$AK$5)*Y23/$AE$6,0)</f>
        <v>0</v>
      </c>
      <c r="AB23" s="79">
        <f>ROUNDUP(SUM($AI$5:$AK$5)*Y23/$AF$6,0)</f>
        <v>0</v>
      </c>
      <c r="AC23" s="80"/>
      <c r="AD23" s="78">
        <f t="shared" ref="AD23:AD27" si="6">H23*Z23*1.5</f>
        <v>0</v>
      </c>
      <c r="AE23" s="79">
        <f t="shared" ref="AE23:AF27" si="7">I23*AA23</f>
        <v>0</v>
      </c>
      <c r="AF23" s="79">
        <f t="shared" si="7"/>
        <v>0</v>
      </c>
      <c r="AG23" s="80"/>
      <c r="AI23" s="197" t="s">
        <v>59</v>
      </c>
      <c r="AJ23" s="204"/>
      <c r="AK23" s="204"/>
      <c r="AL23" s="67"/>
      <c r="AM23" s="1" t="s">
        <v>0</v>
      </c>
      <c r="AN23" s="8"/>
    </row>
    <row r="24" spans="1:41" s="3" customFormat="1" ht="30" customHeight="1">
      <c r="A24" s="2"/>
      <c r="B24" s="159"/>
      <c r="C24" s="160"/>
      <c r="D24" s="191"/>
      <c r="E24" s="167"/>
      <c r="F24" s="167"/>
      <c r="G24" s="168"/>
      <c r="H24" s="169"/>
      <c r="I24" s="170"/>
      <c r="J24" s="170"/>
      <c r="K24" s="171"/>
      <c r="L24" s="169"/>
      <c r="M24" s="171"/>
      <c r="N24" s="169"/>
      <c r="O24" s="170"/>
      <c r="P24" s="171"/>
      <c r="Q24" s="169"/>
      <c r="R24" s="170"/>
      <c r="S24" s="172"/>
      <c r="T24" s="173"/>
      <c r="U24" s="174"/>
      <c r="V24" s="175"/>
      <c r="W24" s="167"/>
      <c r="X24" s="7"/>
      <c r="Y24" s="213"/>
      <c r="Z24" s="78"/>
      <c r="AA24" s="79"/>
      <c r="AB24" s="79"/>
      <c r="AC24" s="80"/>
      <c r="AD24" s="78"/>
      <c r="AE24" s="79"/>
      <c r="AF24" s="79"/>
      <c r="AG24" s="80"/>
      <c r="AI24" s="197"/>
      <c r="AJ24" s="204"/>
      <c r="AK24" s="204"/>
      <c r="AL24" s="67"/>
      <c r="AM24" s="1"/>
      <c r="AN24" s="8"/>
    </row>
    <row r="25" spans="1:41" s="3" customFormat="1" ht="30" customHeight="1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/>
      <c r="AA25" s="79"/>
      <c r="AB25" s="79"/>
      <c r="AC25" s="80"/>
      <c r="AD25" s="78"/>
      <c r="AE25" s="79"/>
      <c r="AF25" s="79"/>
      <c r="AG25" s="80"/>
      <c r="AI25" s="197"/>
      <c r="AJ25" s="204"/>
      <c r="AK25" s="204"/>
      <c r="AL25" s="67"/>
      <c r="AM25" s="1"/>
      <c r="AN25" s="8"/>
    </row>
    <row r="26" spans="1:41" s="3" customFormat="1" ht="30" customHeight="1">
      <c r="A26" s="2"/>
      <c r="B26" s="159"/>
      <c r="C26" s="160" t="s">
        <v>60</v>
      </c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4"/>
      <c r="S26" s="172"/>
      <c r="T26" s="173"/>
      <c r="U26" s="174"/>
      <c r="V26" s="175"/>
      <c r="W26" s="167"/>
      <c r="X26" s="7"/>
      <c r="Y26" s="213"/>
      <c r="Z26" s="78">
        <f t="shared" ref="Z26:Z27" si="8">ROUNDUP(SUM($AI$5:$AK$5)*Y26/$AD$6,0)</f>
        <v>0</v>
      </c>
      <c r="AA26" s="79">
        <f t="shared" ref="AA26:AA27" si="9">ROUNDUP(SUM($AI$5:$AK$5)*Y26/$AE$6,0)</f>
        <v>0</v>
      </c>
      <c r="AB26" s="79">
        <f t="shared" ref="AB26:AB27" si="10">ROUNDUP(SUM($AI$5:$AK$5)*Y26/$AF$6,0)</f>
        <v>0</v>
      </c>
      <c r="AC26" s="80"/>
      <c r="AD26" s="78">
        <f t="shared" si="6"/>
        <v>0</v>
      </c>
      <c r="AE26" s="79">
        <f t="shared" si="7"/>
        <v>0</v>
      </c>
      <c r="AF26" s="79">
        <f t="shared" si="7"/>
        <v>0</v>
      </c>
      <c r="AG26" s="80"/>
      <c r="AI26" s="197"/>
      <c r="AM26" s="1" t="s">
        <v>0</v>
      </c>
      <c r="AN26" s="8"/>
    </row>
    <row r="27" spans="1:41" s="3" customFormat="1" ht="30" customHeight="1">
      <c r="A27" s="2"/>
      <c r="B27" s="176"/>
      <c r="C27" s="177" t="s">
        <v>61</v>
      </c>
      <c r="D27" s="192"/>
      <c r="E27" s="178"/>
      <c r="F27" s="178"/>
      <c r="G27" s="179"/>
      <c r="H27" s="180"/>
      <c r="I27" s="181"/>
      <c r="J27" s="181"/>
      <c r="K27" s="182"/>
      <c r="L27" s="183"/>
      <c r="M27" s="184"/>
      <c r="N27" s="183"/>
      <c r="O27" s="185"/>
      <c r="P27" s="184"/>
      <c r="Q27" s="183"/>
      <c r="R27" s="185"/>
      <c r="S27" s="186"/>
      <c r="T27" s="183"/>
      <c r="U27" s="185"/>
      <c r="V27" s="186"/>
      <c r="W27" s="178"/>
      <c r="X27" s="7"/>
      <c r="Y27" s="214"/>
      <c r="Z27" s="81">
        <f t="shared" si="8"/>
        <v>0</v>
      </c>
      <c r="AA27" s="82">
        <f t="shared" si="9"/>
        <v>0</v>
      </c>
      <c r="AB27" s="82">
        <f t="shared" si="10"/>
        <v>0</v>
      </c>
      <c r="AC27" s="83"/>
      <c r="AD27" s="81">
        <f t="shared" si="6"/>
        <v>0</v>
      </c>
      <c r="AE27" s="82">
        <f t="shared" si="7"/>
        <v>0</v>
      </c>
      <c r="AF27" s="82">
        <f t="shared" si="7"/>
        <v>0</v>
      </c>
      <c r="AG27" s="83"/>
      <c r="AM27" s="1" t="s">
        <v>0</v>
      </c>
      <c r="AN27" s="8"/>
    </row>
    <row r="28" spans="1:41" s="3" customFormat="1">
      <c r="A28" s="2"/>
      <c r="B28" s="19"/>
      <c r="C28" s="19"/>
      <c r="D28" s="19"/>
      <c r="F28" s="16" t="s">
        <v>62</v>
      </c>
      <c r="G28" s="17">
        <f>SUM(H28:K28)</f>
        <v>0</v>
      </c>
      <c r="H28" s="18">
        <f>SUM(H23:H27)</f>
        <v>0</v>
      </c>
      <c r="I28" s="18">
        <f>SUM(I23:I27)</f>
        <v>0</v>
      </c>
      <c r="J28" s="18">
        <f>SUM(J23:J27)</f>
        <v>0</v>
      </c>
      <c r="K28" s="18">
        <f>SUM(K23:K27)</f>
        <v>0</v>
      </c>
      <c r="L28" s="20"/>
      <c r="M28" s="20"/>
      <c r="N28" s="20">
        <f>SUM(N23:N27)</f>
        <v>0</v>
      </c>
      <c r="O28" s="20">
        <f t="shared" ref="O28" si="11">SUM(O23:O27)</f>
        <v>0</v>
      </c>
      <c r="P28" s="20"/>
      <c r="Q28" s="21"/>
      <c r="R28" s="21"/>
      <c r="S28" s="21"/>
      <c r="T28" s="21"/>
      <c r="U28" s="21"/>
      <c r="V28" s="21"/>
      <c r="W28" s="36"/>
      <c r="X28" s="36"/>
      <c r="Y28" s="18"/>
      <c r="Z28" s="18"/>
      <c r="AA28" s="18"/>
      <c r="AB28" s="152"/>
      <c r="AD28" s="151" t="s">
        <v>63</v>
      </c>
      <c r="AE28" s="210">
        <f>SUM(AD22:AF27)</f>
        <v>0</v>
      </c>
      <c r="AF28" s="211" t="s">
        <v>56</v>
      </c>
      <c r="AG28" s="212">
        <f>SUM(AG22:AG27)</f>
        <v>0</v>
      </c>
      <c r="AK28" s="15"/>
      <c r="AL28" s="68"/>
      <c r="AM28" s="1" t="s">
        <v>0</v>
      </c>
      <c r="AN28" s="8"/>
    </row>
    <row r="29" spans="1:41" s="51" customFormat="1" ht="12.75">
      <c r="A29" s="149"/>
      <c r="B29" s="154"/>
      <c r="D29" s="206"/>
      <c r="F29" s="187" t="s">
        <v>64</v>
      </c>
      <c r="G29" s="207">
        <f>G28+G19</f>
        <v>230</v>
      </c>
      <c r="H29" s="206">
        <f>H28+H19</f>
        <v>194.5</v>
      </c>
      <c r="I29" s="206">
        <f>I28+I19</f>
        <v>35.5</v>
      </c>
      <c r="J29" s="206">
        <f>J28+J19</f>
        <v>0</v>
      </c>
      <c r="K29" s="206">
        <f>K28+K19</f>
        <v>0</v>
      </c>
      <c r="L29" s="206"/>
      <c r="M29" s="206"/>
      <c r="N29" s="207">
        <f>N28+N19</f>
        <v>30</v>
      </c>
      <c r="O29" s="207">
        <f>O28+O19</f>
        <v>30</v>
      </c>
      <c r="P29" s="206"/>
      <c r="Q29" s="155"/>
      <c r="S29" s="155"/>
      <c r="T29" s="154"/>
      <c r="U29" s="154"/>
      <c r="V29" s="155"/>
      <c r="W29" s="155"/>
      <c r="X29" s="155"/>
      <c r="Y29" s="152"/>
      <c r="Z29" s="152"/>
      <c r="AA29" s="152"/>
      <c r="AB29" s="152"/>
      <c r="AC29" s="151"/>
      <c r="AD29" s="187" t="s">
        <v>65</v>
      </c>
      <c r="AE29" s="215">
        <f>AE28+AE19</f>
        <v>285.25</v>
      </c>
      <c r="AF29" s="153" t="s">
        <v>66</v>
      </c>
      <c r="AG29" s="190">
        <f>AG28+AG19</f>
        <v>0</v>
      </c>
      <c r="AI29" s="275">
        <f>AE29+AG29</f>
        <v>285.25</v>
      </c>
      <c r="AJ29" s="276"/>
      <c r="AK29" s="156"/>
      <c r="AL29" s="156"/>
      <c r="AM29" s="208"/>
      <c r="AN29" s="157"/>
    </row>
    <row r="30" spans="1:41" s="3" customFormat="1" ht="18.75">
      <c r="A30" s="2"/>
      <c r="B30" s="21"/>
      <c r="C30" s="73" t="s">
        <v>67</v>
      </c>
      <c r="D30" s="21"/>
      <c r="E30" s="16"/>
      <c r="F30" s="16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24"/>
      <c r="S30" s="43"/>
      <c r="T30" s="23"/>
      <c r="U30" s="23"/>
      <c r="V30" s="22"/>
      <c r="W30" s="36"/>
      <c r="X30" s="36"/>
      <c r="Y30" s="18"/>
      <c r="Z30" s="18"/>
      <c r="AA30" s="18"/>
      <c r="AB30" s="18"/>
      <c r="AC30" s="18"/>
      <c r="AD30" s="20"/>
      <c r="AE30" s="18"/>
      <c r="AF30" s="18"/>
      <c r="AG30" s="18"/>
      <c r="AI30" s="15"/>
      <c r="AJ30" s="15"/>
      <c r="AK30" s="15"/>
      <c r="AL30" s="15"/>
      <c r="AM30" s="39"/>
      <c r="AN30" s="8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</sheetData>
  <autoFilter ref="A1:AW1" xr:uid="{00000000-0009-0000-0000-000001000000}"/>
  <mergeCells count="11">
    <mergeCell ref="AI7:AK7"/>
    <mergeCell ref="AI21:AK21"/>
    <mergeCell ref="AI22:AK22"/>
    <mergeCell ref="AI29:AJ29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9"/>
  <sheetViews>
    <sheetView showGridLines="0" view="pageBreakPreview" zoomScale="98" zoomScaleNormal="100" zoomScaleSheetLayoutView="98" workbookViewId="0">
      <selection activeCell="N21" sqref="N21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0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0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0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0" ht="15.75">
      <c r="A4" s="2" t="s">
        <v>0</v>
      </c>
      <c r="B4" s="25" t="s">
        <v>7</v>
      </c>
      <c r="C4" s="25"/>
      <c r="D4" s="25"/>
      <c r="E4" s="41"/>
      <c r="F4" s="41"/>
      <c r="G4" s="277" t="s">
        <v>8</v>
      </c>
      <c r="H4" s="278"/>
      <c r="I4" s="278"/>
      <c r="J4" s="278"/>
      <c r="K4" s="279"/>
      <c r="L4" s="280" t="s">
        <v>9</v>
      </c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2"/>
      <c r="X4" s="11"/>
      <c r="Y4" s="193" t="s">
        <v>10</v>
      </c>
      <c r="Z4" s="283" t="s">
        <v>11</v>
      </c>
      <c r="AA4" s="283"/>
      <c r="AB4" s="283"/>
      <c r="AC4" s="284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0" ht="21" customHeight="1">
      <c r="A5" s="2" t="s">
        <v>0</v>
      </c>
      <c r="B5" s="25" t="s">
        <v>16</v>
      </c>
      <c r="C5" s="25"/>
      <c r="D5" s="25"/>
      <c r="E5" s="41"/>
      <c r="F5" s="41"/>
      <c r="G5" s="285" t="s">
        <v>17</v>
      </c>
      <c r="H5" s="286"/>
      <c r="I5" s="286"/>
      <c r="J5" s="286"/>
      <c r="K5" s="287"/>
      <c r="L5" s="288" t="s">
        <v>18</v>
      </c>
      <c r="M5" s="289"/>
      <c r="N5" s="289"/>
      <c r="O5" s="289"/>
      <c r="P5" s="290"/>
      <c r="Q5" s="291" t="s">
        <v>19</v>
      </c>
      <c r="R5" s="291"/>
      <c r="S5" s="292"/>
      <c r="T5" s="293" t="s">
        <v>20</v>
      </c>
      <c r="U5" s="291"/>
      <c r="V5" s="294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0" s="14" customFormat="1" ht="22.5" customHeight="1">
      <c r="A6" s="2" t="s">
        <v>0</v>
      </c>
      <c r="B6" s="118" t="s">
        <v>21</v>
      </c>
      <c r="C6" s="71"/>
      <c r="D6" s="72"/>
      <c r="E6" s="242" t="s">
        <v>22</v>
      </c>
      <c r="F6" s="243" t="s">
        <v>23</v>
      </c>
      <c r="G6" s="244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242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0" s="255" customFormat="1" ht="30" customHeight="1">
      <c r="A7" s="246"/>
      <c r="B7" s="247"/>
      <c r="C7" s="263" t="s">
        <v>81</v>
      </c>
      <c r="D7" s="248"/>
      <c r="E7" s="240"/>
      <c r="F7" s="259"/>
      <c r="G7" s="264">
        <v>3</v>
      </c>
      <c r="H7" s="265">
        <v>21</v>
      </c>
      <c r="I7" s="262"/>
      <c r="J7" s="262"/>
      <c r="K7" s="266"/>
      <c r="L7" s="267"/>
      <c r="M7" s="268"/>
      <c r="N7" s="265">
        <v>3</v>
      </c>
      <c r="O7" s="262">
        <v>3</v>
      </c>
      <c r="P7" s="268">
        <v>6</v>
      </c>
      <c r="Q7" s="267" t="s">
        <v>44</v>
      </c>
      <c r="R7" s="269"/>
      <c r="S7" s="268" t="s">
        <v>45</v>
      </c>
      <c r="T7" s="267" t="s">
        <v>44</v>
      </c>
      <c r="U7" s="269"/>
      <c r="V7" s="268" t="s">
        <v>45</v>
      </c>
      <c r="W7" s="240"/>
      <c r="X7" s="249"/>
      <c r="Y7" s="250"/>
      <c r="Z7" s="251">
        <f>ROUNDUP(SUM($AI$5:$AK$5)/$AD$6,0)</f>
        <v>1</v>
      </c>
      <c r="AA7" s="252">
        <f>ROUNDUP(SUM($AI$5:$AK$5)/$AE$6,0)</f>
        <v>2</v>
      </c>
      <c r="AB7" s="252">
        <f>ROUNDUP(SUM($AI$5:$AK$5)/$AF$6,0)</f>
        <v>3</v>
      </c>
      <c r="AC7" s="253"/>
      <c r="AD7" s="251">
        <f>H7*Z7*1.5</f>
        <v>31.5</v>
      </c>
      <c r="AE7" s="252">
        <f t="shared" ref="AE7:AF9" si="0">I7*AA7</f>
        <v>0</v>
      </c>
      <c r="AF7" s="252">
        <f t="shared" si="0"/>
        <v>0</v>
      </c>
      <c r="AG7" s="254"/>
      <c r="AI7" s="256"/>
      <c r="AJ7" s="256"/>
      <c r="AK7" s="256"/>
      <c r="AL7" s="257"/>
      <c r="AM7" s="258"/>
      <c r="AN7" s="246"/>
    </row>
    <row r="8" spans="1:40" s="3" customFormat="1" ht="30" customHeight="1">
      <c r="A8" s="2"/>
      <c r="B8" s="159"/>
      <c r="C8" s="160" t="s">
        <v>82</v>
      </c>
      <c r="D8" s="160"/>
      <c r="E8" s="167"/>
      <c r="F8" s="167"/>
      <c r="G8" s="168">
        <v>3</v>
      </c>
      <c r="H8" s="169">
        <v>21</v>
      </c>
      <c r="I8" s="170"/>
      <c r="J8" s="170"/>
      <c r="K8" s="171"/>
      <c r="L8" s="173"/>
      <c r="M8" s="172"/>
      <c r="N8" s="169">
        <v>3</v>
      </c>
      <c r="O8" s="170">
        <v>3</v>
      </c>
      <c r="P8" s="172">
        <v>6</v>
      </c>
      <c r="Q8" s="173" t="s">
        <v>47</v>
      </c>
      <c r="R8" s="174"/>
      <c r="S8" s="172" t="s">
        <v>48</v>
      </c>
      <c r="T8" s="173" t="s">
        <v>44</v>
      </c>
      <c r="U8" s="174"/>
      <c r="V8" s="175" t="s">
        <v>45</v>
      </c>
      <c r="W8" s="167"/>
      <c r="X8" s="11"/>
      <c r="Y8" s="74"/>
      <c r="Z8" s="75">
        <f>ROUNDUP(SUM($AI$5:$AK$5)/$AD$6,0)</f>
        <v>1</v>
      </c>
      <c r="AA8" s="76">
        <f>ROUNDUP(SUM($AI$5:$AK$5)/$AE$6,0)</f>
        <v>2</v>
      </c>
      <c r="AB8" s="76">
        <f>ROUNDUP(SUM($AI$5:$AK$5)/$AF$6,0)</f>
        <v>3</v>
      </c>
      <c r="AC8" s="77"/>
      <c r="AD8" s="75">
        <f>H8*Z8*1.5</f>
        <v>31.5</v>
      </c>
      <c r="AE8" s="76">
        <f t="shared" si="0"/>
        <v>0</v>
      </c>
      <c r="AF8" s="76">
        <f t="shared" si="0"/>
        <v>0</v>
      </c>
      <c r="AG8" s="80"/>
      <c r="AI8" s="204"/>
      <c r="AJ8" s="204"/>
      <c r="AK8" s="204"/>
      <c r="AL8" s="67"/>
      <c r="AM8" s="1"/>
      <c r="AN8" s="8"/>
    </row>
    <row r="9" spans="1:40" s="3" customFormat="1" ht="30" customHeight="1">
      <c r="A9" s="2"/>
      <c r="B9" s="159"/>
      <c r="C9" s="160" t="s">
        <v>83</v>
      </c>
      <c r="D9" s="160"/>
      <c r="E9" s="167"/>
      <c r="F9" s="136"/>
      <c r="G9" s="168">
        <v>3</v>
      </c>
      <c r="H9" s="169">
        <v>31.5</v>
      </c>
      <c r="I9" s="170"/>
      <c r="J9" s="170"/>
      <c r="K9" s="171"/>
      <c r="L9" s="173"/>
      <c r="M9" s="172"/>
      <c r="N9" s="169">
        <v>3</v>
      </c>
      <c r="O9" s="170">
        <v>3</v>
      </c>
      <c r="P9" s="172">
        <v>6</v>
      </c>
      <c r="Q9" s="173" t="s">
        <v>44</v>
      </c>
      <c r="R9" s="174"/>
      <c r="S9" s="172" t="s">
        <v>45</v>
      </c>
      <c r="T9" s="173" t="s">
        <v>44</v>
      </c>
      <c r="U9" s="174"/>
      <c r="V9" s="175" t="s">
        <v>45</v>
      </c>
      <c r="W9" s="167"/>
      <c r="X9" s="11"/>
      <c r="Y9" s="74"/>
      <c r="Z9" s="75">
        <f>ROUNDUP(SUM($AI$5:$AK$5)/$AD$6,0)</f>
        <v>1</v>
      </c>
      <c r="AA9" s="76">
        <f>ROUNDUP(SUM($AI$5:$AK$5)/$AE$6,0)</f>
        <v>2</v>
      </c>
      <c r="AB9" s="76">
        <f>ROUNDUP(SUM($AI$5:$AK$5)/$AF$6,0)</f>
        <v>3</v>
      </c>
      <c r="AC9" s="77"/>
      <c r="AD9" s="75">
        <f>H9*Z9*1.5</f>
        <v>47.25</v>
      </c>
      <c r="AE9" s="76">
        <f t="shared" si="0"/>
        <v>0</v>
      </c>
      <c r="AF9" s="76">
        <f t="shared" si="0"/>
        <v>0</v>
      </c>
      <c r="AG9" s="80"/>
      <c r="AI9" s="204"/>
      <c r="AJ9" s="204"/>
      <c r="AK9" s="204"/>
      <c r="AL9" s="67"/>
      <c r="AM9" s="1"/>
      <c r="AN9" s="8"/>
    </row>
    <row r="10" spans="1:40" s="3" customFormat="1" ht="30" customHeight="1">
      <c r="A10" s="2"/>
      <c r="B10" s="159"/>
      <c r="C10" s="160" t="s">
        <v>84</v>
      </c>
      <c r="D10" s="160"/>
      <c r="E10" s="167"/>
      <c r="F10" s="136"/>
      <c r="G10" s="168">
        <v>3</v>
      </c>
      <c r="H10" s="169">
        <v>21</v>
      </c>
      <c r="I10" s="170"/>
      <c r="J10" s="170"/>
      <c r="K10" s="171"/>
      <c r="L10" s="173"/>
      <c r="M10" s="172"/>
      <c r="N10" s="169">
        <v>2</v>
      </c>
      <c r="O10" s="170">
        <v>2</v>
      </c>
      <c r="P10" s="172">
        <v>6</v>
      </c>
      <c r="Q10" s="173" t="s">
        <v>44</v>
      </c>
      <c r="R10" s="174"/>
      <c r="S10" s="172" t="s">
        <v>45</v>
      </c>
      <c r="T10" s="173" t="s">
        <v>44</v>
      </c>
      <c r="U10" s="174"/>
      <c r="V10" s="175" t="s">
        <v>45</v>
      </c>
      <c r="W10" s="167"/>
      <c r="X10" s="11"/>
      <c r="Y10" s="74"/>
      <c r="Z10" s="75"/>
      <c r="AA10" s="76"/>
      <c r="AB10" s="76"/>
      <c r="AC10" s="77"/>
      <c r="AD10" s="75"/>
      <c r="AE10" s="76"/>
      <c r="AF10" s="76"/>
      <c r="AG10" s="80"/>
      <c r="AI10" s="204"/>
      <c r="AJ10" s="204"/>
      <c r="AK10" s="204"/>
      <c r="AL10" s="67"/>
      <c r="AM10" s="1"/>
      <c r="AN10" s="8"/>
    </row>
    <row r="11" spans="1:40" s="3" customFormat="1" ht="30" customHeight="1">
      <c r="A11" s="2"/>
      <c r="B11" s="159"/>
      <c r="C11" s="160" t="s">
        <v>85</v>
      </c>
      <c r="D11" s="160"/>
      <c r="E11" s="167"/>
      <c r="F11" s="136"/>
      <c r="G11" s="168">
        <v>3</v>
      </c>
      <c r="H11" s="169">
        <v>21</v>
      </c>
      <c r="I11" s="170"/>
      <c r="J11" s="170"/>
      <c r="K11" s="171"/>
      <c r="L11" s="173"/>
      <c r="M11" s="172"/>
      <c r="N11" s="169">
        <v>2.5</v>
      </c>
      <c r="O11" s="170">
        <v>2.5</v>
      </c>
      <c r="P11" s="172">
        <v>6</v>
      </c>
      <c r="Q11" s="173" t="s">
        <v>44</v>
      </c>
      <c r="R11" s="174"/>
      <c r="S11" s="172" t="s">
        <v>45</v>
      </c>
      <c r="T11" s="173" t="s">
        <v>44</v>
      </c>
      <c r="U11" s="174"/>
      <c r="V11" s="175" t="s">
        <v>45</v>
      </c>
      <c r="W11" s="167"/>
      <c r="X11" s="11"/>
      <c r="Y11" s="74"/>
      <c r="Z11" s="75"/>
      <c r="AA11" s="76"/>
      <c r="AB11" s="76"/>
      <c r="AC11" s="77"/>
      <c r="AD11" s="75"/>
      <c r="AE11" s="76"/>
      <c r="AF11" s="76"/>
      <c r="AG11" s="80"/>
      <c r="AI11" s="204"/>
      <c r="AJ11" s="204"/>
      <c r="AK11" s="204"/>
      <c r="AL11" s="67"/>
      <c r="AM11" s="1"/>
      <c r="AN11" s="8"/>
    </row>
    <row r="12" spans="1:40" s="3" customFormat="1" ht="30" customHeight="1">
      <c r="A12" s="2"/>
      <c r="B12" s="159"/>
      <c r="C12" s="160" t="s">
        <v>86</v>
      </c>
      <c r="D12" s="160"/>
      <c r="E12" s="167"/>
      <c r="F12" s="136"/>
      <c r="G12" s="168">
        <v>3</v>
      </c>
      <c r="H12" s="169">
        <v>21</v>
      </c>
      <c r="I12" s="170"/>
      <c r="J12" s="170"/>
      <c r="K12" s="171"/>
      <c r="L12" s="173"/>
      <c r="M12" s="172"/>
      <c r="N12" s="169">
        <v>2.5</v>
      </c>
      <c r="O12" s="170">
        <v>2.5</v>
      </c>
      <c r="P12" s="172">
        <v>6</v>
      </c>
      <c r="Q12" s="173" t="s">
        <v>44</v>
      </c>
      <c r="R12" s="174"/>
      <c r="S12" s="172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/>
      <c r="AA12" s="76"/>
      <c r="AB12" s="76"/>
      <c r="AC12" s="77"/>
      <c r="AD12" s="75"/>
      <c r="AE12" s="76"/>
      <c r="AF12" s="76"/>
      <c r="AG12" s="80"/>
      <c r="AI12" s="204"/>
      <c r="AJ12" s="204"/>
      <c r="AK12" s="204"/>
      <c r="AL12" s="67"/>
      <c r="AM12" s="1"/>
      <c r="AN12" s="8"/>
    </row>
    <row r="13" spans="1:40" s="3" customFormat="1" ht="30" customHeight="1">
      <c r="A13" s="2"/>
      <c r="B13" s="159"/>
      <c r="C13" s="160" t="s">
        <v>87</v>
      </c>
      <c r="D13" s="160"/>
      <c r="E13" s="167"/>
      <c r="F13" s="136"/>
      <c r="G13" s="168">
        <v>3</v>
      </c>
      <c r="H13" s="265">
        <v>17.5</v>
      </c>
      <c r="I13" s="170"/>
      <c r="J13" s="170"/>
      <c r="K13" s="171"/>
      <c r="L13" s="173"/>
      <c r="M13" s="172"/>
      <c r="N13" s="169">
        <v>2</v>
      </c>
      <c r="O13" s="170">
        <v>2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5" t="s">
        <v>45</v>
      </c>
      <c r="W13" s="167"/>
      <c r="X13" s="11"/>
      <c r="Y13" s="74"/>
      <c r="Z13" s="75"/>
      <c r="AA13" s="76"/>
      <c r="AB13" s="76"/>
      <c r="AC13" s="77"/>
      <c r="AD13" s="75"/>
      <c r="AE13" s="76"/>
      <c r="AF13" s="76"/>
      <c r="AG13" s="80"/>
      <c r="AI13" s="204"/>
      <c r="AJ13" s="204"/>
      <c r="AK13" s="204"/>
      <c r="AL13" s="67"/>
      <c r="AM13" s="1"/>
      <c r="AN13" s="8"/>
    </row>
    <row r="14" spans="1:40" s="3" customFormat="1" ht="30" customHeight="1">
      <c r="A14" s="2"/>
      <c r="B14" s="159"/>
      <c r="C14" s="160" t="s">
        <v>88</v>
      </c>
      <c r="D14" s="160"/>
      <c r="E14" s="167"/>
      <c r="F14" s="136"/>
      <c r="G14" s="168">
        <v>3</v>
      </c>
      <c r="H14" s="169">
        <v>21</v>
      </c>
      <c r="I14" s="170"/>
      <c r="J14" s="170"/>
      <c r="K14" s="171"/>
      <c r="L14" s="173"/>
      <c r="M14" s="172"/>
      <c r="N14" s="169">
        <v>2</v>
      </c>
      <c r="O14" s="170">
        <v>2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5" t="s">
        <v>45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04"/>
      <c r="AJ14" s="204"/>
      <c r="AK14" s="204"/>
      <c r="AL14" s="67"/>
      <c r="AM14" s="1"/>
      <c r="AN14" s="8"/>
    </row>
    <row r="15" spans="1:40" s="3" customFormat="1" ht="30" customHeight="1">
      <c r="A15" s="2"/>
      <c r="B15" s="159"/>
      <c r="C15" s="160" t="s">
        <v>89</v>
      </c>
      <c r="D15" s="160"/>
      <c r="E15" s="167"/>
      <c r="F15" s="136"/>
      <c r="G15" s="168">
        <v>3</v>
      </c>
      <c r="H15" s="169">
        <v>17.5</v>
      </c>
      <c r="I15" s="170"/>
      <c r="J15" s="170"/>
      <c r="K15" s="171"/>
      <c r="L15" s="173"/>
      <c r="M15" s="172"/>
      <c r="N15" s="169">
        <v>2</v>
      </c>
      <c r="O15" s="170">
        <v>2</v>
      </c>
      <c r="P15" s="172">
        <v>6</v>
      </c>
      <c r="Q15" s="173" t="s">
        <v>44</v>
      </c>
      <c r="R15" s="174"/>
      <c r="S15" s="172" t="s">
        <v>45</v>
      </c>
      <c r="T15" s="173" t="s">
        <v>44</v>
      </c>
      <c r="U15" s="174"/>
      <c r="V15" s="175" t="s">
        <v>45</v>
      </c>
      <c r="W15" s="167"/>
      <c r="X15" s="11"/>
      <c r="Y15" s="74"/>
      <c r="Z15" s="75"/>
      <c r="AA15" s="76"/>
      <c r="AB15" s="76"/>
      <c r="AC15" s="77"/>
      <c r="AD15" s="75"/>
      <c r="AE15" s="76"/>
      <c r="AF15" s="76"/>
      <c r="AG15" s="80"/>
      <c r="AI15" s="204"/>
      <c r="AJ15" s="204"/>
      <c r="AK15" s="204"/>
      <c r="AL15" s="67"/>
      <c r="AM15" s="1"/>
      <c r="AN15" s="8"/>
    </row>
    <row r="16" spans="1:40" s="3" customFormat="1" ht="30" customHeight="1">
      <c r="A16" s="2"/>
      <c r="B16" s="159"/>
      <c r="C16" s="160" t="s">
        <v>90</v>
      </c>
      <c r="D16" s="160"/>
      <c r="E16" s="167"/>
      <c r="F16" s="136"/>
      <c r="G16" s="168">
        <v>3</v>
      </c>
      <c r="H16" s="169">
        <v>21</v>
      </c>
      <c r="I16" s="170"/>
      <c r="J16" s="170"/>
      <c r="K16" s="171"/>
      <c r="L16" s="173"/>
      <c r="M16" s="172"/>
      <c r="N16" s="169">
        <v>2.5</v>
      </c>
      <c r="O16" s="170">
        <v>2.5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5" t="s">
        <v>45</v>
      </c>
      <c r="W16" s="167"/>
      <c r="X16" s="11"/>
      <c r="Y16" s="74"/>
      <c r="Z16" s="75"/>
      <c r="AA16" s="76"/>
      <c r="AB16" s="76"/>
      <c r="AC16" s="77"/>
      <c r="AD16" s="75"/>
      <c r="AE16" s="76"/>
      <c r="AF16" s="76"/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263" t="s">
        <v>91</v>
      </c>
      <c r="D17" s="263"/>
      <c r="E17" s="270"/>
      <c r="F17" s="271"/>
      <c r="G17" s="264">
        <v>3</v>
      </c>
      <c r="H17" s="265">
        <v>21</v>
      </c>
      <c r="I17" s="262"/>
      <c r="J17" s="262"/>
      <c r="K17" s="266"/>
      <c r="L17" s="267"/>
      <c r="M17" s="268"/>
      <c r="N17" s="265">
        <v>2.5</v>
      </c>
      <c r="O17" s="262">
        <v>2.5</v>
      </c>
      <c r="P17" s="268">
        <v>6</v>
      </c>
      <c r="Q17" s="267" t="s">
        <v>44</v>
      </c>
      <c r="R17" s="269"/>
      <c r="S17" s="268" t="s">
        <v>45</v>
      </c>
      <c r="T17" s="267" t="s">
        <v>44</v>
      </c>
      <c r="U17" s="269"/>
      <c r="V17" s="266" t="s">
        <v>45</v>
      </c>
      <c r="W17" s="167"/>
      <c r="X17" s="11"/>
      <c r="Y17" s="74"/>
      <c r="Z17" s="75">
        <f>ROUNDUP(SUM($AI$5:$AK$5)/$AD$6,0)</f>
        <v>1</v>
      </c>
      <c r="AA17" s="76">
        <f>ROUNDUP(SUM($AI$5:$AK$5)/$AE$6,0)</f>
        <v>2</v>
      </c>
      <c r="AB17" s="76">
        <f>ROUNDUP(SUM($AI$5:$AK$5)/$AF$6,0)</f>
        <v>3</v>
      </c>
      <c r="AC17" s="77"/>
      <c r="AD17" s="75">
        <f>H17*Z17*1.5</f>
        <v>31.5</v>
      </c>
      <c r="AE17" s="76">
        <f t="shared" ref="AE17:AF19" si="1">I17*AA17</f>
        <v>0</v>
      </c>
      <c r="AF17" s="76">
        <f t="shared" si="1"/>
        <v>0</v>
      </c>
      <c r="AG17" s="80"/>
      <c r="AI17" s="204"/>
      <c r="AJ17" s="204"/>
      <c r="AK17" s="204"/>
      <c r="AL17" s="67"/>
      <c r="AM17" s="1"/>
      <c r="AN17" s="8"/>
    </row>
    <row r="18" spans="1:41" s="255" customFormat="1" ht="30" customHeight="1">
      <c r="A18" s="246"/>
      <c r="B18" s="247"/>
      <c r="C18" s="263" t="s">
        <v>92</v>
      </c>
      <c r="D18" s="263"/>
      <c r="E18" s="270"/>
      <c r="F18" s="270"/>
      <c r="G18" s="264">
        <v>3</v>
      </c>
      <c r="H18" s="265">
        <v>28</v>
      </c>
      <c r="I18" s="262"/>
      <c r="J18" s="262"/>
      <c r="K18" s="266"/>
      <c r="L18" s="267"/>
      <c r="M18" s="268"/>
      <c r="N18" s="265">
        <v>3</v>
      </c>
      <c r="O18" s="262">
        <v>3</v>
      </c>
      <c r="P18" s="268">
        <v>6</v>
      </c>
      <c r="Q18" s="267" t="s">
        <v>47</v>
      </c>
      <c r="R18" s="269"/>
      <c r="S18" s="268" t="s">
        <v>53</v>
      </c>
      <c r="T18" s="267" t="s">
        <v>44</v>
      </c>
      <c r="U18" s="269"/>
      <c r="V18" s="268" t="s">
        <v>45</v>
      </c>
      <c r="W18" s="240"/>
      <c r="X18" s="249"/>
      <c r="Y18" s="250"/>
      <c r="Z18" s="251">
        <f>ROUNDUP(SUM($AI$5:$AK$5)/$AD$6,0)</f>
        <v>1</v>
      </c>
      <c r="AA18" s="252">
        <f>ROUNDUP(SUM($AI$5:$AK$5)/$AE$6,0)</f>
        <v>2</v>
      </c>
      <c r="AB18" s="252">
        <f>ROUNDUP(SUM($AI$5:$AK$5)/$AF$6,0)</f>
        <v>3</v>
      </c>
      <c r="AC18" s="253"/>
      <c r="AD18" s="251">
        <f>H18*Z18*1.5</f>
        <v>42</v>
      </c>
      <c r="AE18" s="252">
        <f t="shared" si="1"/>
        <v>0</v>
      </c>
      <c r="AF18" s="252">
        <f t="shared" si="1"/>
        <v>0</v>
      </c>
      <c r="AG18" s="254"/>
      <c r="AI18" s="256"/>
      <c r="AJ18" s="256"/>
      <c r="AK18" s="256"/>
      <c r="AL18" s="257"/>
      <c r="AM18" s="258"/>
      <c r="AN18" s="246"/>
    </row>
    <row r="19" spans="1:41" s="3" customFormat="1" ht="30" customHeight="1">
      <c r="A19" s="2"/>
      <c r="B19" s="159"/>
      <c r="C19" s="160"/>
      <c r="D19" s="160"/>
      <c r="E19" s="167"/>
      <c r="F19" s="167"/>
      <c r="G19" s="168"/>
      <c r="H19" s="169"/>
      <c r="I19" s="170"/>
      <c r="J19" s="170"/>
      <c r="K19" s="171"/>
      <c r="L19" s="173"/>
      <c r="M19" s="172"/>
      <c r="N19" s="173"/>
      <c r="O19" s="174"/>
      <c r="P19" s="172"/>
      <c r="Q19" s="173"/>
      <c r="R19" s="174"/>
      <c r="S19" s="172"/>
      <c r="T19" s="173"/>
      <c r="U19" s="174"/>
      <c r="V19" s="175"/>
      <c r="W19" s="167"/>
      <c r="X19" s="11"/>
      <c r="Y19" s="74"/>
      <c r="Z19" s="75">
        <f>ROUNDUP(SUM($AI$5:$AK$5)/$AD$6,0)</f>
        <v>1</v>
      </c>
      <c r="AA19" s="76">
        <f>ROUNDUP(SUM($AI$5:$AK$5)/$AE$6,0)</f>
        <v>2</v>
      </c>
      <c r="AB19" s="76">
        <f>ROUNDUP(SUM($AI$5:$AK$5)/$AF$6,0)</f>
        <v>3</v>
      </c>
      <c r="AC19" s="77"/>
      <c r="AD19" s="75">
        <f>H19*Z19*1.5</f>
        <v>0</v>
      </c>
      <c r="AE19" s="76">
        <f t="shared" si="1"/>
        <v>0</v>
      </c>
      <c r="AF19" s="76">
        <f t="shared" si="1"/>
        <v>0</v>
      </c>
      <c r="AG19" s="80"/>
      <c r="AI19" s="204"/>
      <c r="AJ19" s="204"/>
      <c r="AK19" s="204"/>
      <c r="AL19" s="67"/>
      <c r="AM19" s="1"/>
      <c r="AN19" s="8"/>
    </row>
    <row r="20" spans="1:41" s="51" customFormat="1">
      <c r="A20" s="149"/>
      <c r="B20" s="150"/>
      <c r="C20" s="160"/>
      <c r="D20" s="150"/>
      <c r="F20" s="16" t="s">
        <v>54</v>
      </c>
      <c r="G20" s="17">
        <f>SUM(H20:K20)</f>
        <v>262.5</v>
      </c>
      <c r="H20" s="18">
        <f>SUM(H7:H19)</f>
        <v>262.5</v>
      </c>
      <c r="I20" s="18">
        <f>SUM(I8:I19)</f>
        <v>0</v>
      </c>
      <c r="J20" s="18">
        <f>SUM(J8:J19)</f>
        <v>0</v>
      </c>
      <c r="K20" s="18">
        <f>SUM(K8:K19)</f>
        <v>0</v>
      </c>
      <c r="L20" s="20"/>
      <c r="M20" s="20"/>
      <c r="N20" s="20">
        <f>SUM(N7:N19)</f>
        <v>30</v>
      </c>
      <c r="O20" s="20">
        <f>SUM(O7:O19)</f>
        <v>30</v>
      </c>
      <c r="P20" s="20"/>
      <c r="Q20" s="21"/>
      <c r="R20" s="154"/>
      <c r="S20" s="154"/>
      <c r="T20" s="154"/>
      <c r="U20" s="154"/>
      <c r="V20" s="154"/>
      <c r="W20" s="155"/>
      <c r="X20" s="155"/>
      <c r="Y20" s="152"/>
      <c r="Z20" s="152"/>
      <c r="AA20" s="152"/>
      <c r="AB20" s="152"/>
      <c r="AD20" s="209" t="s">
        <v>55</v>
      </c>
      <c r="AE20" s="210">
        <f>SUM(AD8:AF19)</f>
        <v>152.25</v>
      </c>
      <c r="AF20" s="211" t="s">
        <v>56</v>
      </c>
      <c r="AG20" s="212">
        <f>SUM(AG8:AG19)</f>
        <v>0</v>
      </c>
      <c r="AI20" s="188"/>
      <c r="AJ20" s="188"/>
      <c r="AK20" s="156"/>
      <c r="AL20" s="67"/>
      <c r="AM20" s="189" t="s">
        <v>0</v>
      </c>
      <c r="AN20" s="157"/>
    </row>
    <row r="21" spans="1:41" s="3" customFormat="1" ht="18" customHeight="1">
      <c r="A21" s="2"/>
      <c r="B21" s="158" t="s">
        <v>57</v>
      </c>
      <c r="C21" s="128"/>
      <c r="D21" s="128"/>
      <c r="E21" s="128"/>
      <c r="F21" s="128"/>
      <c r="G21" s="128"/>
      <c r="H21" s="129"/>
      <c r="I21" s="130"/>
      <c r="J21" s="130"/>
      <c r="K21" s="130"/>
      <c r="L21" s="130"/>
      <c r="M21" s="133"/>
      <c r="N21" s="133"/>
      <c r="O21" s="133"/>
      <c r="P21" s="133"/>
      <c r="Q21" s="133"/>
      <c r="R21" s="132"/>
      <c r="S21" s="132"/>
      <c r="T21" s="133"/>
      <c r="U21" s="132"/>
      <c r="V21" s="132"/>
      <c r="W21" s="134"/>
      <c r="X21" s="135"/>
      <c r="Y21" s="193" t="s">
        <v>58</v>
      </c>
      <c r="Z21" s="196"/>
      <c r="AA21" s="84"/>
      <c r="AB21" s="84"/>
      <c r="AC21" s="84"/>
      <c r="AD21" s="84"/>
      <c r="AE21" s="84"/>
      <c r="AF21" s="84"/>
      <c r="AG21" s="85"/>
      <c r="AI21" s="274" t="s">
        <v>41</v>
      </c>
      <c r="AJ21" s="274"/>
      <c r="AK21" s="274"/>
      <c r="AN21" s="148" t="s">
        <v>0</v>
      </c>
      <c r="AO21" s="8"/>
    </row>
    <row r="22" spans="1:41" s="3" customFormat="1" ht="30" customHeight="1">
      <c r="A22" s="2"/>
      <c r="B22" s="159"/>
      <c r="C22" s="160"/>
      <c r="D22" s="191"/>
      <c r="E22" s="167"/>
      <c r="F22" s="167"/>
      <c r="G22" s="168"/>
      <c r="H22" s="169"/>
      <c r="I22" s="170"/>
      <c r="J22" s="170"/>
      <c r="K22" s="171"/>
      <c r="L22" s="169"/>
      <c r="M22" s="171"/>
      <c r="N22" s="169"/>
      <c r="O22" s="170"/>
      <c r="P22" s="171"/>
      <c r="Q22" s="169"/>
      <c r="R22" s="170"/>
      <c r="S22" s="172"/>
      <c r="T22" s="173"/>
      <c r="U22" s="174"/>
      <c r="V22" s="175"/>
      <c r="W22" s="167"/>
      <c r="X22" s="7"/>
      <c r="Y22" s="213"/>
      <c r="Z22" s="78">
        <f>ROUNDUP(SUM($AI$5:$AK$5)*Y22/$AD$6,0)</f>
        <v>0</v>
      </c>
      <c r="AA22" s="79">
        <f>ROUNDUP(SUM($AI$5:$AK$5)*Y22/$AE$6,0)</f>
        <v>0</v>
      </c>
      <c r="AB22" s="79">
        <f>ROUNDUP(SUM($AI$5:$AK$5)*Y22/$AF$6,0)</f>
        <v>0</v>
      </c>
      <c r="AC22" s="80"/>
      <c r="AD22" s="78">
        <f t="shared" ref="AD22:AD26" si="2">H22*Z22*1.5</f>
        <v>0</v>
      </c>
      <c r="AE22" s="79">
        <f t="shared" ref="AE22:AF26" si="3">I22*AA22</f>
        <v>0</v>
      </c>
      <c r="AF22" s="79">
        <f t="shared" si="3"/>
        <v>0</v>
      </c>
      <c r="AG22" s="80"/>
      <c r="AI22" s="197" t="s">
        <v>59</v>
      </c>
      <c r="AJ22" s="204"/>
      <c r="AK22" s="204"/>
      <c r="AL22" s="67"/>
      <c r="AM22" s="1" t="s">
        <v>0</v>
      </c>
      <c r="AN22" s="8"/>
    </row>
    <row r="23" spans="1:41" s="3" customFormat="1" ht="30" customHeight="1">
      <c r="A23" s="2"/>
      <c r="B23" s="159"/>
      <c r="C23" s="160"/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0"/>
      <c r="S23" s="172"/>
      <c r="T23" s="173"/>
      <c r="U23" s="174"/>
      <c r="V23" s="175"/>
      <c r="W23" s="167"/>
      <c r="X23" s="7"/>
      <c r="Y23" s="213"/>
      <c r="Z23" s="78"/>
      <c r="AA23" s="79"/>
      <c r="AB23" s="79"/>
      <c r="AC23" s="80"/>
      <c r="AD23" s="78"/>
      <c r="AE23" s="79"/>
      <c r="AF23" s="79"/>
      <c r="AG23" s="80"/>
      <c r="AI23" s="197"/>
      <c r="AJ23" s="204"/>
      <c r="AK23" s="204"/>
      <c r="AL23" s="67"/>
      <c r="AM23" s="1"/>
      <c r="AN23" s="8"/>
    </row>
    <row r="24" spans="1:41" s="3" customFormat="1" ht="30" customHeight="1">
      <c r="A24" s="2"/>
      <c r="B24" s="159"/>
      <c r="C24" s="160"/>
      <c r="D24" s="191"/>
      <c r="E24" s="167"/>
      <c r="F24" s="167"/>
      <c r="G24" s="168"/>
      <c r="H24" s="169"/>
      <c r="I24" s="170"/>
      <c r="J24" s="170"/>
      <c r="K24" s="171"/>
      <c r="L24" s="169"/>
      <c r="M24" s="171"/>
      <c r="N24" s="169"/>
      <c r="O24" s="170"/>
      <c r="P24" s="171"/>
      <c r="Q24" s="169"/>
      <c r="R24" s="170"/>
      <c r="S24" s="172"/>
      <c r="T24" s="173"/>
      <c r="U24" s="174"/>
      <c r="V24" s="175"/>
      <c r="W24" s="167"/>
      <c r="X24" s="7"/>
      <c r="Y24" s="213"/>
      <c r="Z24" s="78"/>
      <c r="AA24" s="79"/>
      <c r="AB24" s="79"/>
      <c r="AC24" s="80"/>
      <c r="AD24" s="78"/>
      <c r="AE24" s="79"/>
      <c r="AF24" s="79"/>
      <c r="AG24" s="80"/>
      <c r="AI24" s="197"/>
      <c r="AJ24" s="204"/>
      <c r="AK24" s="204"/>
      <c r="AL24" s="67"/>
      <c r="AM24" s="1"/>
      <c r="AN24" s="8"/>
    </row>
    <row r="25" spans="1:41" s="3" customFormat="1" ht="30" customHeight="1">
      <c r="A25" s="2"/>
      <c r="B25" s="159"/>
      <c r="C25" s="160" t="s">
        <v>60</v>
      </c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4"/>
      <c r="S25" s="172"/>
      <c r="T25" s="173"/>
      <c r="U25" s="174"/>
      <c r="V25" s="175"/>
      <c r="W25" s="167"/>
      <c r="X25" s="7"/>
      <c r="Y25" s="213"/>
      <c r="Z25" s="78">
        <f t="shared" ref="Z25:Z26" si="4">ROUNDUP(SUM($AI$5:$AK$5)*Y25/$AD$6,0)</f>
        <v>0</v>
      </c>
      <c r="AA25" s="79">
        <f t="shared" ref="AA25:AA26" si="5">ROUNDUP(SUM($AI$5:$AK$5)*Y25/$AE$6,0)</f>
        <v>0</v>
      </c>
      <c r="AB25" s="79">
        <f t="shared" ref="AB25:AB26" si="6">ROUNDUP(SUM($AI$5:$AK$5)*Y25/$AF$6,0)</f>
        <v>0</v>
      </c>
      <c r="AC25" s="80"/>
      <c r="AD25" s="78">
        <f t="shared" si="2"/>
        <v>0</v>
      </c>
      <c r="AE25" s="79">
        <f t="shared" si="3"/>
        <v>0</v>
      </c>
      <c r="AF25" s="79">
        <f t="shared" si="3"/>
        <v>0</v>
      </c>
      <c r="AG25" s="80"/>
      <c r="AI25" s="197"/>
      <c r="AM25" s="1" t="s">
        <v>0</v>
      </c>
      <c r="AN25" s="8"/>
    </row>
    <row r="26" spans="1:41" s="3" customFormat="1" ht="30" customHeight="1">
      <c r="A26" s="2"/>
      <c r="B26" s="176"/>
      <c r="C26" s="177" t="s">
        <v>61</v>
      </c>
      <c r="D26" s="192"/>
      <c r="E26" s="178"/>
      <c r="F26" s="178"/>
      <c r="G26" s="179"/>
      <c r="H26" s="180"/>
      <c r="I26" s="181"/>
      <c r="J26" s="181"/>
      <c r="K26" s="182"/>
      <c r="L26" s="183"/>
      <c r="M26" s="184"/>
      <c r="N26" s="183"/>
      <c r="O26" s="185"/>
      <c r="P26" s="184"/>
      <c r="Q26" s="183"/>
      <c r="R26" s="185"/>
      <c r="S26" s="186"/>
      <c r="T26" s="183"/>
      <c r="U26" s="185"/>
      <c r="V26" s="186"/>
      <c r="W26" s="178"/>
      <c r="X26" s="7"/>
      <c r="Y26" s="214"/>
      <c r="Z26" s="81">
        <f t="shared" si="4"/>
        <v>0</v>
      </c>
      <c r="AA26" s="82">
        <f t="shared" si="5"/>
        <v>0</v>
      </c>
      <c r="AB26" s="82">
        <f t="shared" si="6"/>
        <v>0</v>
      </c>
      <c r="AC26" s="83"/>
      <c r="AD26" s="81">
        <f t="shared" si="2"/>
        <v>0</v>
      </c>
      <c r="AE26" s="82">
        <f t="shared" si="3"/>
        <v>0</v>
      </c>
      <c r="AF26" s="82">
        <f t="shared" si="3"/>
        <v>0</v>
      </c>
      <c r="AG26" s="83"/>
      <c r="AM26" s="1" t="s">
        <v>0</v>
      </c>
      <c r="AN26" s="8"/>
    </row>
    <row r="27" spans="1:41" s="3" customFormat="1">
      <c r="A27" s="2"/>
      <c r="B27" s="19"/>
      <c r="C27" s="19"/>
      <c r="D27" s="19"/>
      <c r="F27" s="16" t="s">
        <v>62</v>
      </c>
      <c r="G27" s="17">
        <f>SUM(H27:K27)</f>
        <v>0</v>
      </c>
      <c r="H27" s="18">
        <f>SUM(H22:H26)</f>
        <v>0</v>
      </c>
      <c r="I27" s="18">
        <f>SUM(I22:I26)</f>
        <v>0</v>
      </c>
      <c r="J27" s="18">
        <f>SUM(J22:J26)</f>
        <v>0</v>
      </c>
      <c r="K27" s="18">
        <f>SUM(K22:K26)</f>
        <v>0</v>
      </c>
      <c r="L27" s="20"/>
      <c r="M27" s="20"/>
      <c r="N27" s="20">
        <f>SUM(N22:N26)</f>
        <v>0</v>
      </c>
      <c r="O27" s="20">
        <f t="shared" ref="O27" si="7">SUM(O22:O26)</f>
        <v>0</v>
      </c>
      <c r="P27" s="20"/>
      <c r="Q27" s="21"/>
      <c r="R27" s="21"/>
      <c r="S27" s="21"/>
      <c r="T27" s="21"/>
      <c r="U27" s="21"/>
      <c r="V27" s="21"/>
      <c r="W27" s="36"/>
      <c r="X27" s="36"/>
      <c r="Y27" s="18"/>
      <c r="Z27" s="18"/>
      <c r="AA27" s="18"/>
      <c r="AB27" s="152"/>
      <c r="AD27" s="151" t="s">
        <v>63</v>
      </c>
      <c r="AE27" s="210">
        <f>SUM(AD21:AF26)</f>
        <v>0</v>
      </c>
      <c r="AF27" s="211" t="s">
        <v>56</v>
      </c>
      <c r="AG27" s="212">
        <f>SUM(AG21:AG26)</f>
        <v>0</v>
      </c>
      <c r="AK27" s="15"/>
      <c r="AL27" s="68"/>
      <c r="AM27" s="1" t="s">
        <v>0</v>
      </c>
      <c r="AN27" s="8"/>
    </row>
    <row r="28" spans="1:41" s="51" customFormat="1" ht="12.75">
      <c r="A28" s="149"/>
      <c r="B28" s="154"/>
      <c r="D28" s="206"/>
      <c r="F28" s="187" t="s">
        <v>64</v>
      </c>
      <c r="G28" s="207" t="e">
        <f>G27+#REF!</f>
        <v>#REF!</v>
      </c>
      <c r="H28" s="206" t="e">
        <f>H27+#REF!</f>
        <v>#REF!</v>
      </c>
      <c r="I28" s="206" t="e">
        <f>I27+#REF!</f>
        <v>#REF!</v>
      </c>
      <c r="J28" s="206" t="e">
        <f>J27+#REF!</f>
        <v>#REF!</v>
      </c>
      <c r="K28" s="206" t="e">
        <f>K27+#REF!</f>
        <v>#REF!</v>
      </c>
      <c r="L28" s="206"/>
      <c r="M28" s="206"/>
      <c r="N28" s="207" t="e">
        <f>N27+#REF!</f>
        <v>#REF!</v>
      </c>
      <c r="O28" s="207" t="e">
        <f>O27+#REF!</f>
        <v>#REF!</v>
      </c>
      <c r="P28" s="206"/>
      <c r="Q28" s="155"/>
      <c r="S28" s="155"/>
      <c r="T28" s="154"/>
      <c r="U28" s="154"/>
      <c r="V28" s="155"/>
      <c r="W28" s="155"/>
      <c r="X28" s="155"/>
      <c r="Y28" s="152"/>
      <c r="Z28" s="152"/>
      <c r="AA28" s="152"/>
      <c r="AB28" s="152"/>
      <c r="AC28" s="151"/>
      <c r="AD28" s="187" t="s">
        <v>65</v>
      </c>
      <c r="AE28" s="215" t="e">
        <f>AE27+#REF!</f>
        <v>#REF!</v>
      </c>
      <c r="AF28" s="153" t="s">
        <v>66</v>
      </c>
      <c r="AG28" s="190" t="e">
        <f>AG27+#REF!</f>
        <v>#REF!</v>
      </c>
      <c r="AI28" s="275" t="e">
        <f>AE28+AG28</f>
        <v>#REF!</v>
      </c>
      <c r="AJ28" s="276"/>
      <c r="AK28" s="156"/>
      <c r="AL28" s="156"/>
      <c r="AM28" s="208"/>
      <c r="AN28" s="157"/>
    </row>
    <row r="29" spans="1:41" s="3" customFormat="1" ht="18.75">
      <c r="A29" s="2"/>
      <c r="B29" s="21"/>
      <c r="C29" s="73" t="s">
        <v>67</v>
      </c>
      <c r="D29" s="21"/>
      <c r="E29" s="16"/>
      <c r="F29" s="16"/>
      <c r="G29" s="20"/>
      <c r="H29" s="18"/>
      <c r="I29" s="18"/>
      <c r="J29" s="18"/>
      <c r="K29" s="18"/>
      <c r="L29" s="18"/>
      <c r="M29" s="18"/>
      <c r="N29" s="18"/>
      <c r="O29" s="18"/>
      <c r="P29" s="18"/>
      <c r="Q29" s="24"/>
      <c r="S29" s="43"/>
      <c r="T29" s="23"/>
      <c r="U29" s="23"/>
      <c r="V29" s="22"/>
      <c r="W29" s="36"/>
      <c r="X29" s="36"/>
      <c r="Y29" s="18"/>
      <c r="Z29" s="18"/>
      <c r="AA29" s="18"/>
      <c r="AB29" s="18"/>
      <c r="AC29" s="18"/>
      <c r="AD29" s="20"/>
      <c r="AE29" s="18"/>
      <c r="AF29" s="18"/>
      <c r="AG29" s="18"/>
      <c r="AI29" s="15"/>
      <c r="AJ29" s="15"/>
      <c r="AK29" s="15"/>
      <c r="AL29" s="15"/>
      <c r="AM29" s="39"/>
      <c r="AN29" s="8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</sheetData>
  <autoFilter ref="A1:AW1" xr:uid="{00000000-0009-0000-0000-000002000000}"/>
  <mergeCells count="9">
    <mergeCell ref="AI21:AK21"/>
    <mergeCell ref="AI28:AJ2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32"/>
  <sheetViews>
    <sheetView showGridLines="0" tabSelected="1" view="pageBreakPreview" zoomScaleNormal="100" zoomScaleSheetLayoutView="100" workbookViewId="0">
      <selection activeCell="D9" sqref="D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77" t="s">
        <v>8</v>
      </c>
      <c r="H4" s="278"/>
      <c r="I4" s="278"/>
      <c r="J4" s="278"/>
      <c r="K4" s="279"/>
      <c r="L4" s="280" t="s">
        <v>9</v>
      </c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2"/>
      <c r="X4" s="11"/>
      <c r="Y4" s="193" t="s">
        <v>10</v>
      </c>
      <c r="Z4" s="283" t="s">
        <v>11</v>
      </c>
      <c r="AA4" s="283"/>
      <c r="AB4" s="283"/>
      <c r="AC4" s="284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85" t="s">
        <v>17</v>
      </c>
      <c r="H5" s="286"/>
      <c r="I5" s="286"/>
      <c r="J5" s="286"/>
      <c r="K5" s="287"/>
      <c r="L5" s="288" t="s">
        <v>18</v>
      </c>
      <c r="M5" s="289"/>
      <c r="N5" s="289"/>
      <c r="O5" s="289"/>
      <c r="P5" s="290"/>
      <c r="Q5" s="291" t="s">
        <v>19</v>
      </c>
      <c r="R5" s="291"/>
      <c r="S5" s="292"/>
      <c r="T5" s="293" t="s">
        <v>20</v>
      </c>
      <c r="U5" s="291"/>
      <c r="V5" s="294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274" t="s">
        <v>41</v>
      </c>
      <c r="AJ7" s="274"/>
      <c r="AK7" s="274"/>
      <c r="AN7" s="148" t="s">
        <v>0</v>
      </c>
      <c r="AO7" s="8"/>
    </row>
    <row r="8" spans="1:41" s="255" customFormat="1" ht="30" customHeight="1">
      <c r="A8" s="246"/>
      <c r="B8" s="247"/>
      <c r="C8" s="263" t="s">
        <v>93</v>
      </c>
      <c r="D8" s="263"/>
      <c r="E8" s="270"/>
      <c r="F8" s="271"/>
      <c r="G8" s="264">
        <v>4</v>
      </c>
      <c r="H8" s="265">
        <v>14</v>
      </c>
      <c r="I8" s="262"/>
      <c r="J8" s="262"/>
      <c r="K8" s="266"/>
      <c r="L8" s="267"/>
      <c r="M8" s="268"/>
      <c r="N8" s="265">
        <v>2</v>
      </c>
      <c r="O8" s="262">
        <v>2</v>
      </c>
      <c r="P8" s="268">
        <v>6</v>
      </c>
      <c r="Q8" s="267" t="s">
        <v>44</v>
      </c>
      <c r="R8" s="269"/>
      <c r="S8" s="268" t="s">
        <v>45</v>
      </c>
      <c r="T8" s="267" t="s">
        <v>44</v>
      </c>
      <c r="U8" s="269"/>
      <c r="V8" s="266" t="s">
        <v>45</v>
      </c>
      <c r="W8" s="240"/>
      <c r="X8" s="249"/>
      <c r="Y8" s="250"/>
      <c r="Z8" s="251"/>
      <c r="AA8" s="252"/>
      <c r="AB8" s="252"/>
      <c r="AC8" s="253"/>
      <c r="AD8" s="251"/>
      <c r="AE8" s="252"/>
      <c r="AF8" s="252"/>
      <c r="AG8" s="254"/>
      <c r="AI8" s="256"/>
      <c r="AJ8" s="256"/>
      <c r="AK8" s="256"/>
      <c r="AL8" s="257"/>
      <c r="AM8" s="258"/>
      <c r="AN8" s="246"/>
    </row>
    <row r="9" spans="1:41" s="255" customFormat="1" ht="30" customHeight="1">
      <c r="A9" s="246"/>
      <c r="B9" s="247"/>
      <c r="C9" s="263" t="s">
        <v>94</v>
      </c>
      <c r="D9" s="263"/>
      <c r="E9" s="270"/>
      <c r="F9" s="271"/>
      <c r="G9" s="264">
        <v>4</v>
      </c>
      <c r="H9" s="265">
        <v>10.5</v>
      </c>
      <c r="I9" s="262"/>
      <c r="J9" s="262"/>
      <c r="K9" s="266"/>
      <c r="L9" s="267"/>
      <c r="M9" s="268"/>
      <c r="N9" s="265">
        <v>2</v>
      </c>
      <c r="O9" s="262">
        <v>2</v>
      </c>
      <c r="P9" s="268">
        <v>6</v>
      </c>
      <c r="Q9" s="267" t="s">
        <v>44</v>
      </c>
      <c r="R9" s="269"/>
      <c r="S9" s="268" t="s">
        <v>45</v>
      </c>
      <c r="T9" s="267" t="s">
        <v>44</v>
      </c>
      <c r="U9" s="269"/>
      <c r="V9" s="266" t="s">
        <v>45</v>
      </c>
      <c r="W9" s="240"/>
      <c r="X9" s="249"/>
      <c r="Y9" s="250"/>
      <c r="Z9" s="251">
        <f>ROUNDUP(SUM('M2 S3'!$AI$5:$AK$5)/'M2 S3'!$AD$6,0)</f>
        <v>1</v>
      </c>
      <c r="AA9" s="252">
        <f>ROUNDUP(SUM('M2 S3'!$AI$5:$AK$5)/'M2 S3'!$AE$6,0)</f>
        <v>2</v>
      </c>
      <c r="AB9" s="252">
        <f>ROUNDUP(SUM('M2 S3'!$AI$5:$AK$5)/'M2 S3'!$AF$6,0)</f>
        <v>3</v>
      </c>
      <c r="AC9" s="253"/>
      <c r="AD9" s="251">
        <f>H9*Z9*1.5</f>
        <v>15.75</v>
      </c>
      <c r="AE9" s="252">
        <f>I9*AA9</f>
        <v>0</v>
      </c>
      <c r="AF9" s="252">
        <f>J9*AB9</f>
        <v>0</v>
      </c>
      <c r="AG9" s="254"/>
      <c r="AI9" s="256"/>
      <c r="AJ9" s="256"/>
      <c r="AK9" s="256"/>
      <c r="AL9" s="257"/>
      <c r="AM9" s="258"/>
      <c r="AN9" s="246"/>
    </row>
    <row r="10" spans="1:41" s="255" customFormat="1" ht="30" customHeight="1">
      <c r="A10" s="246"/>
      <c r="B10" s="247"/>
      <c r="C10" s="263" t="s">
        <v>95</v>
      </c>
      <c r="D10" s="263"/>
      <c r="E10" s="270"/>
      <c r="F10" s="271"/>
      <c r="G10" s="264">
        <v>4</v>
      </c>
      <c r="H10" s="265">
        <v>14</v>
      </c>
      <c r="I10" s="262"/>
      <c r="J10" s="262"/>
      <c r="K10" s="266"/>
      <c r="L10" s="267"/>
      <c r="M10" s="268"/>
      <c r="N10" s="272">
        <v>1.5</v>
      </c>
      <c r="O10" s="273">
        <v>1.5</v>
      </c>
      <c r="P10" s="268">
        <v>6</v>
      </c>
      <c r="Q10" s="267" t="s">
        <v>44</v>
      </c>
      <c r="R10" s="269"/>
      <c r="S10" s="268" t="s">
        <v>45</v>
      </c>
      <c r="T10" s="267" t="s">
        <v>44</v>
      </c>
      <c r="U10" s="269"/>
      <c r="V10" s="266" t="s">
        <v>45</v>
      </c>
      <c r="W10" s="240"/>
      <c r="X10" s="249"/>
      <c r="Y10" s="250"/>
      <c r="Z10" s="251">
        <f>ROUNDUP(SUM('M2 S3'!$AI$5:$AK$5)/'M2 S3'!$AD$6,0)</f>
        <v>1</v>
      </c>
      <c r="AA10" s="252">
        <f>ROUNDUP(SUM('M2 S3'!$AI$5:$AK$5)/'M2 S3'!$AE$6,0)</f>
        <v>2</v>
      </c>
      <c r="AB10" s="252">
        <f>ROUNDUP(SUM('M2 S3'!$AI$5:$AK$5)/'M2 S3'!$AF$6,0)</f>
        <v>3</v>
      </c>
      <c r="AC10" s="253"/>
      <c r="AD10" s="251">
        <f>H10*Z10*1.5</f>
        <v>21</v>
      </c>
      <c r="AE10" s="252">
        <f>I10*AA10</f>
        <v>0</v>
      </c>
      <c r="AF10" s="252">
        <f>J10*AB10</f>
        <v>0</v>
      </c>
      <c r="AG10" s="254"/>
      <c r="AI10" s="256"/>
      <c r="AJ10" s="256"/>
      <c r="AK10" s="256"/>
      <c r="AL10" s="257"/>
      <c r="AM10" s="258"/>
      <c r="AN10" s="246"/>
    </row>
    <row r="11" spans="1:41" s="3" customFormat="1" ht="30" customHeight="1">
      <c r="A11" s="2"/>
      <c r="B11" s="159"/>
      <c r="C11" s="263" t="s">
        <v>96</v>
      </c>
      <c r="D11" s="263"/>
      <c r="E11" s="270"/>
      <c r="F11" s="270"/>
      <c r="G11" s="264">
        <v>4</v>
      </c>
      <c r="H11" s="265">
        <v>10.5</v>
      </c>
      <c r="I11" s="262"/>
      <c r="J11" s="262"/>
      <c r="K11" s="266"/>
      <c r="L11" s="267"/>
      <c r="M11" s="268"/>
      <c r="N11" s="265">
        <v>1.5</v>
      </c>
      <c r="O11" s="262">
        <v>1.5</v>
      </c>
      <c r="P11" s="268">
        <v>6</v>
      </c>
      <c r="Q11" s="267" t="s">
        <v>44</v>
      </c>
      <c r="R11" s="269"/>
      <c r="S11" s="268" t="s">
        <v>45</v>
      </c>
      <c r="T11" s="267" t="s">
        <v>44</v>
      </c>
      <c r="U11" s="269"/>
      <c r="V11" s="268" t="s">
        <v>45</v>
      </c>
      <c r="W11" s="167"/>
      <c r="X11" s="11"/>
      <c r="Y11" s="74"/>
      <c r="Z11" s="75"/>
      <c r="AA11" s="76"/>
      <c r="AB11" s="76"/>
      <c r="AC11" s="77"/>
      <c r="AD11" s="75"/>
      <c r="AE11" s="76"/>
      <c r="AF11" s="76"/>
      <c r="AG11" s="80"/>
      <c r="AI11" s="204"/>
      <c r="AJ11" s="204"/>
      <c r="AK11" s="204"/>
      <c r="AL11" s="67"/>
      <c r="AM11" s="1"/>
      <c r="AN11" s="8"/>
    </row>
    <row r="12" spans="1:41" s="3" customFormat="1" ht="30" customHeight="1">
      <c r="A12" s="2"/>
      <c r="B12" s="159"/>
      <c r="C12" s="263" t="s">
        <v>97</v>
      </c>
      <c r="D12" s="263"/>
      <c r="E12" s="270"/>
      <c r="F12" s="270"/>
      <c r="G12" s="264">
        <v>4</v>
      </c>
      <c r="H12" s="265">
        <v>17.5</v>
      </c>
      <c r="I12" s="262"/>
      <c r="J12" s="262"/>
      <c r="K12" s="266"/>
      <c r="L12" s="267"/>
      <c r="M12" s="268"/>
      <c r="N12" s="272">
        <v>2.5</v>
      </c>
      <c r="O12" s="273">
        <v>2.5</v>
      </c>
      <c r="P12" s="268">
        <v>6</v>
      </c>
      <c r="Q12" s="267" t="s">
        <v>44</v>
      </c>
      <c r="R12" s="269"/>
      <c r="S12" s="268" t="s">
        <v>45</v>
      </c>
      <c r="T12" s="267" t="s">
        <v>44</v>
      </c>
      <c r="U12" s="269"/>
      <c r="V12" s="268" t="s">
        <v>45</v>
      </c>
      <c r="W12" s="167"/>
      <c r="X12" s="11"/>
      <c r="Y12" s="74"/>
      <c r="Z12" s="75">
        <f t="shared" ref="Z12:Z18" si="0">ROUNDUP(SUM($AI$5:$AK$5)/$AD$6,0)</f>
        <v>1</v>
      </c>
      <c r="AA12" s="76">
        <f t="shared" ref="AA12:AA18" si="1">ROUNDUP(SUM($AI$5:$AK$5)/$AE$6,0)</f>
        <v>2</v>
      </c>
      <c r="AB12" s="76">
        <f t="shared" ref="AB12:AB18" si="2">ROUNDUP(SUM($AI$5:$AK$5)/$AF$6,0)</f>
        <v>3</v>
      </c>
      <c r="AC12" s="77"/>
      <c r="AD12" s="75">
        <f t="shared" ref="AD12:AD18" si="3">H12*Z12*1.5</f>
        <v>26.25</v>
      </c>
      <c r="AE12" s="76">
        <f t="shared" ref="AE12:AF18" si="4">I12*AA12</f>
        <v>0</v>
      </c>
      <c r="AF12" s="76">
        <f t="shared" si="4"/>
        <v>0</v>
      </c>
      <c r="AG12" s="80"/>
      <c r="AI12" s="204"/>
      <c r="AJ12" s="204"/>
      <c r="AK12" s="204"/>
      <c r="AL12" s="67"/>
      <c r="AM12" s="1"/>
      <c r="AN12" s="8"/>
    </row>
    <row r="13" spans="1:41" s="3" customFormat="1" ht="30" customHeight="1">
      <c r="A13" s="2"/>
      <c r="B13" s="159"/>
      <c r="C13" s="160" t="s">
        <v>98</v>
      </c>
      <c r="D13" s="160"/>
      <c r="E13" s="167"/>
      <c r="F13" s="167"/>
      <c r="G13" s="168">
        <v>4</v>
      </c>
      <c r="H13" s="170">
        <v>21</v>
      </c>
      <c r="I13" s="170"/>
      <c r="J13" s="170"/>
      <c r="K13" s="171"/>
      <c r="L13" s="173"/>
      <c r="M13" s="172"/>
      <c r="N13" s="169">
        <v>3</v>
      </c>
      <c r="O13" s="170">
        <v>3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2" t="s">
        <v>45</v>
      </c>
      <c r="W13" s="167"/>
      <c r="X13" s="11"/>
      <c r="Y13" s="74"/>
      <c r="Z13" s="75">
        <f t="shared" si="0"/>
        <v>1</v>
      </c>
      <c r="AA13" s="76">
        <f t="shared" si="1"/>
        <v>2</v>
      </c>
      <c r="AB13" s="76">
        <f t="shared" si="2"/>
        <v>3</v>
      </c>
      <c r="AC13" s="77"/>
      <c r="AD13" s="75">
        <f t="shared" si="3"/>
        <v>31.5</v>
      </c>
      <c r="AE13" s="76">
        <f t="shared" si="4"/>
        <v>0</v>
      </c>
      <c r="AF13" s="76">
        <f t="shared" si="4"/>
        <v>0</v>
      </c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 t="s">
        <v>99</v>
      </c>
      <c r="D14" s="160"/>
      <c r="E14" s="167"/>
      <c r="F14" s="167"/>
      <c r="G14" s="168">
        <v>4</v>
      </c>
      <c r="H14" s="170">
        <v>17.5</v>
      </c>
      <c r="I14" s="170"/>
      <c r="J14" s="170"/>
      <c r="K14" s="171"/>
      <c r="L14" s="173"/>
      <c r="M14" s="172"/>
      <c r="N14" s="169">
        <v>2</v>
      </c>
      <c r="O14" s="170">
        <v>2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2" t="s">
        <v>45</v>
      </c>
      <c r="W14" s="167"/>
      <c r="X14" s="11"/>
      <c r="Y14" s="74"/>
      <c r="Z14" s="75">
        <f t="shared" si="0"/>
        <v>1</v>
      </c>
      <c r="AA14" s="76">
        <f t="shared" si="1"/>
        <v>2</v>
      </c>
      <c r="AB14" s="76">
        <f t="shared" si="2"/>
        <v>3</v>
      </c>
      <c r="AC14" s="77"/>
      <c r="AD14" s="75">
        <f t="shared" si="3"/>
        <v>26.25</v>
      </c>
      <c r="AE14" s="76">
        <f t="shared" si="4"/>
        <v>0</v>
      </c>
      <c r="AF14" s="76">
        <f t="shared" si="4"/>
        <v>0</v>
      </c>
      <c r="AG14" s="80"/>
      <c r="AI14" s="204"/>
      <c r="AJ14" s="204"/>
      <c r="AK14" s="204"/>
      <c r="AL14" s="67"/>
      <c r="AM14" s="1"/>
      <c r="AN14" s="8"/>
    </row>
    <row r="15" spans="1:41" s="3" customFormat="1" ht="30" customHeight="1">
      <c r="A15" s="2"/>
      <c r="B15" s="159"/>
      <c r="C15" s="160" t="s">
        <v>100</v>
      </c>
      <c r="D15" s="160"/>
      <c r="E15" s="167"/>
      <c r="F15" s="167"/>
      <c r="G15" s="168">
        <v>4</v>
      </c>
      <c r="H15" s="170">
        <v>14</v>
      </c>
      <c r="I15" s="170"/>
      <c r="J15" s="170"/>
      <c r="K15" s="171"/>
      <c r="L15" s="173"/>
      <c r="M15" s="172"/>
      <c r="N15" s="169">
        <v>2</v>
      </c>
      <c r="O15" s="170">
        <v>2</v>
      </c>
      <c r="P15" s="172">
        <v>6</v>
      </c>
      <c r="Q15" s="173" t="s">
        <v>44</v>
      </c>
      <c r="R15" s="174"/>
      <c r="S15" s="172" t="s">
        <v>45</v>
      </c>
      <c r="T15" s="173" t="s">
        <v>44</v>
      </c>
      <c r="U15" s="174"/>
      <c r="V15" s="172" t="s">
        <v>45</v>
      </c>
      <c r="W15" s="167"/>
      <c r="X15" s="11"/>
      <c r="Y15" s="74"/>
      <c r="Z15" s="75">
        <f t="shared" si="0"/>
        <v>1</v>
      </c>
      <c r="AA15" s="76">
        <f t="shared" si="1"/>
        <v>2</v>
      </c>
      <c r="AB15" s="76">
        <f t="shared" si="2"/>
        <v>3</v>
      </c>
      <c r="AC15" s="77"/>
      <c r="AD15" s="75">
        <f t="shared" si="3"/>
        <v>21</v>
      </c>
      <c r="AE15" s="76">
        <f t="shared" si="4"/>
        <v>0</v>
      </c>
      <c r="AF15" s="76">
        <f t="shared" si="4"/>
        <v>0</v>
      </c>
      <c r="AG15" s="80"/>
      <c r="AI15" s="204"/>
      <c r="AJ15" s="204"/>
      <c r="AK15" s="204"/>
      <c r="AL15" s="67"/>
      <c r="AM15" s="1"/>
      <c r="AN15" s="8"/>
    </row>
    <row r="16" spans="1:41" s="3" customFormat="1" ht="30" customHeight="1">
      <c r="A16" s="2"/>
      <c r="B16" s="159"/>
      <c r="C16" s="160" t="s">
        <v>101</v>
      </c>
      <c r="D16" s="160"/>
      <c r="E16" s="167"/>
      <c r="F16" s="167"/>
      <c r="G16" s="168">
        <v>4</v>
      </c>
      <c r="H16" s="170">
        <v>21</v>
      </c>
      <c r="I16" s="170"/>
      <c r="J16" s="170"/>
      <c r="K16" s="171"/>
      <c r="L16" s="173"/>
      <c r="M16" s="172"/>
      <c r="N16" s="169">
        <v>3</v>
      </c>
      <c r="O16" s="170">
        <v>3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2" t="s">
        <v>45</v>
      </c>
      <c r="W16" s="167"/>
      <c r="X16" s="11"/>
      <c r="Y16" s="74"/>
      <c r="Z16" s="75">
        <f t="shared" si="0"/>
        <v>1</v>
      </c>
      <c r="AA16" s="76">
        <f t="shared" si="1"/>
        <v>2</v>
      </c>
      <c r="AB16" s="76">
        <f t="shared" si="2"/>
        <v>3</v>
      </c>
      <c r="AC16" s="77"/>
      <c r="AD16" s="75">
        <f t="shared" si="3"/>
        <v>31.5</v>
      </c>
      <c r="AE16" s="76">
        <f t="shared" si="4"/>
        <v>0</v>
      </c>
      <c r="AF16" s="76">
        <f t="shared" si="4"/>
        <v>0</v>
      </c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160" t="s">
        <v>102</v>
      </c>
      <c r="D17" s="160"/>
      <c r="E17" s="167"/>
      <c r="F17" s="167"/>
      <c r="G17" s="168">
        <v>4</v>
      </c>
      <c r="H17" s="262">
        <v>14</v>
      </c>
      <c r="I17" s="170"/>
      <c r="J17" s="170"/>
      <c r="K17" s="171"/>
      <c r="L17" s="173"/>
      <c r="M17" s="172"/>
      <c r="N17" s="169">
        <v>3</v>
      </c>
      <c r="O17" s="170">
        <v>3</v>
      </c>
      <c r="P17" s="172">
        <v>6</v>
      </c>
      <c r="Q17" s="173" t="s">
        <v>44</v>
      </c>
      <c r="R17" s="174"/>
      <c r="S17" s="172" t="s">
        <v>45</v>
      </c>
      <c r="T17" s="173" t="s">
        <v>44</v>
      </c>
      <c r="U17" s="174"/>
      <c r="V17" s="172" t="s">
        <v>45</v>
      </c>
      <c r="W17" s="167"/>
      <c r="X17" s="11"/>
      <c r="Y17" s="74"/>
      <c r="Z17" s="75">
        <f t="shared" si="0"/>
        <v>1</v>
      </c>
      <c r="AA17" s="76">
        <f t="shared" si="1"/>
        <v>2</v>
      </c>
      <c r="AB17" s="76">
        <f t="shared" si="2"/>
        <v>3</v>
      </c>
      <c r="AC17" s="77"/>
      <c r="AD17" s="75">
        <f t="shared" si="3"/>
        <v>21</v>
      </c>
      <c r="AE17" s="76">
        <f t="shared" si="4"/>
        <v>0</v>
      </c>
      <c r="AF17" s="76">
        <f t="shared" si="4"/>
        <v>0</v>
      </c>
      <c r="AG17" s="80"/>
      <c r="AI17" s="204"/>
      <c r="AJ17" s="204"/>
      <c r="AK17" s="204"/>
      <c r="AL17" s="67"/>
      <c r="AM17" s="1"/>
      <c r="AN17" s="8"/>
    </row>
    <row r="18" spans="1:41" s="3" customFormat="1" ht="30" customHeight="1">
      <c r="A18" s="2"/>
      <c r="B18" s="159"/>
      <c r="C18" s="160" t="s">
        <v>103</v>
      </c>
      <c r="D18" s="160"/>
      <c r="E18" s="167"/>
      <c r="F18" s="167"/>
      <c r="G18" s="168">
        <v>4</v>
      </c>
      <c r="H18" s="170"/>
      <c r="I18" s="170"/>
      <c r="J18" s="170"/>
      <c r="K18" s="171"/>
      <c r="L18" s="173"/>
      <c r="M18" s="172"/>
      <c r="N18" s="169">
        <v>1.5</v>
      </c>
      <c r="O18" s="170">
        <v>1.5</v>
      </c>
      <c r="P18" s="172">
        <v>6</v>
      </c>
      <c r="Q18" s="173" t="s">
        <v>44</v>
      </c>
      <c r="R18" s="174"/>
      <c r="S18" s="172" t="s">
        <v>45</v>
      </c>
      <c r="T18" s="173" t="s">
        <v>44</v>
      </c>
      <c r="U18" s="174"/>
      <c r="V18" s="172" t="s">
        <v>45</v>
      </c>
      <c r="W18" s="167"/>
      <c r="X18" s="11"/>
      <c r="Y18" s="74"/>
      <c r="Z18" s="75">
        <f t="shared" si="0"/>
        <v>1</v>
      </c>
      <c r="AA18" s="76">
        <f t="shared" si="1"/>
        <v>2</v>
      </c>
      <c r="AB18" s="76">
        <f t="shared" si="2"/>
        <v>3</v>
      </c>
      <c r="AC18" s="77"/>
      <c r="AD18" s="75">
        <f t="shared" si="3"/>
        <v>0</v>
      </c>
      <c r="AE18" s="76">
        <f t="shared" si="4"/>
        <v>0</v>
      </c>
      <c r="AF18" s="76">
        <f t="shared" si="4"/>
        <v>0</v>
      </c>
      <c r="AG18" s="80"/>
      <c r="AI18" s="204"/>
      <c r="AJ18" s="204"/>
      <c r="AK18" s="204"/>
      <c r="AL18" s="67"/>
      <c r="AM18" s="1"/>
      <c r="AN18" s="8"/>
    </row>
    <row r="19" spans="1:41" s="3" customFormat="1" ht="30" customHeight="1">
      <c r="A19" s="2"/>
      <c r="B19" s="159"/>
      <c r="C19" s="160" t="s">
        <v>70</v>
      </c>
      <c r="D19" s="160"/>
      <c r="E19" s="167"/>
      <c r="F19" s="167"/>
      <c r="G19" s="168">
        <v>4</v>
      </c>
      <c r="H19" s="170"/>
      <c r="I19" s="170"/>
      <c r="J19" s="170"/>
      <c r="K19" s="171"/>
      <c r="L19" s="173"/>
      <c r="M19" s="172"/>
      <c r="N19" s="169">
        <v>1</v>
      </c>
      <c r="O19" s="170">
        <v>1</v>
      </c>
      <c r="P19" s="172">
        <v>10</v>
      </c>
      <c r="Q19" s="173" t="s">
        <v>44</v>
      </c>
      <c r="R19" s="174"/>
      <c r="S19" s="172" t="s">
        <v>45</v>
      </c>
      <c r="T19" s="173" t="s">
        <v>44</v>
      </c>
      <c r="U19" s="174"/>
      <c r="V19" s="172" t="s">
        <v>45</v>
      </c>
      <c r="W19" s="167"/>
      <c r="X19" s="11"/>
      <c r="Y19" s="74"/>
      <c r="Z19" s="75"/>
      <c r="AA19" s="76"/>
      <c r="AB19" s="76"/>
      <c r="AC19" s="77"/>
      <c r="AD19" s="75"/>
      <c r="AE19" s="76"/>
      <c r="AF19" s="76"/>
      <c r="AG19" s="80"/>
      <c r="AI19" s="204"/>
      <c r="AJ19" s="204"/>
      <c r="AK19" s="204"/>
      <c r="AL19" s="67"/>
      <c r="AM19" s="1"/>
      <c r="AN19" s="8"/>
    </row>
    <row r="20" spans="1:41" s="3" customFormat="1" ht="30" customHeight="1">
      <c r="A20" s="2"/>
      <c r="B20" s="159"/>
      <c r="C20" s="160" t="s">
        <v>104</v>
      </c>
      <c r="D20" s="160"/>
      <c r="E20" s="167"/>
      <c r="F20" s="167"/>
      <c r="G20" s="168">
        <v>4</v>
      </c>
      <c r="H20" s="170"/>
      <c r="I20" s="170"/>
      <c r="J20" s="170"/>
      <c r="K20" s="171"/>
      <c r="L20" s="173"/>
      <c r="M20" s="172"/>
      <c r="N20" s="169">
        <v>5</v>
      </c>
      <c r="O20" s="170">
        <v>5</v>
      </c>
      <c r="P20" s="172">
        <v>10</v>
      </c>
      <c r="Q20" s="173" t="s">
        <v>44</v>
      </c>
      <c r="R20" s="174" t="s">
        <v>72</v>
      </c>
      <c r="S20" s="172" t="s">
        <v>45</v>
      </c>
      <c r="T20" s="173" t="s">
        <v>44</v>
      </c>
      <c r="U20" s="174" t="s">
        <v>73</v>
      </c>
      <c r="V20" s="175" t="s">
        <v>45</v>
      </c>
      <c r="W20" s="167"/>
      <c r="X20" s="11"/>
      <c r="Y20" s="74"/>
      <c r="Z20" s="75"/>
      <c r="AA20" s="76"/>
      <c r="AB20" s="76"/>
      <c r="AC20" s="77"/>
      <c r="AD20" s="75"/>
      <c r="AE20" s="76"/>
      <c r="AF20" s="76"/>
      <c r="AG20" s="80"/>
      <c r="AI20" s="204"/>
      <c r="AJ20" s="204"/>
      <c r="AK20" s="204"/>
      <c r="AL20" s="67"/>
      <c r="AM20" s="1"/>
      <c r="AN20" s="8"/>
    </row>
    <row r="21" spans="1:41" s="3" customFormat="1" ht="30" customHeight="1">
      <c r="A21" s="2"/>
      <c r="B21" s="159"/>
      <c r="C21" s="263" t="s">
        <v>105</v>
      </c>
      <c r="D21" s="263"/>
      <c r="E21" s="270"/>
      <c r="F21" s="270"/>
      <c r="G21" s="264"/>
      <c r="H21" s="262"/>
      <c r="I21" s="262"/>
      <c r="J21" s="262"/>
      <c r="K21" s="266"/>
      <c r="L21" s="267"/>
      <c r="M21" s="268"/>
      <c r="N21" s="265"/>
      <c r="O21" s="262"/>
      <c r="P21" s="268"/>
      <c r="Q21" s="267" t="s">
        <v>106</v>
      </c>
      <c r="R21" s="269"/>
      <c r="S21" s="268"/>
      <c r="T21" s="173"/>
      <c r="U21" s="174"/>
      <c r="V21" s="172"/>
      <c r="W21" s="167"/>
      <c r="X21" s="11"/>
      <c r="Y21" s="74"/>
      <c r="Z21" s="75"/>
      <c r="AA21" s="76"/>
      <c r="AB21" s="76"/>
      <c r="AC21" s="77"/>
      <c r="AD21" s="75"/>
      <c r="AE21" s="76"/>
      <c r="AF21" s="76"/>
      <c r="AG21" s="80"/>
      <c r="AI21" s="204"/>
      <c r="AJ21" s="204"/>
      <c r="AK21" s="204"/>
      <c r="AL21" s="67"/>
      <c r="AM21" s="1"/>
      <c r="AN21" s="8"/>
    </row>
    <row r="22" spans="1:41" s="3" customFormat="1" ht="30" customHeight="1">
      <c r="A22" s="2"/>
      <c r="B22" s="159"/>
      <c r="C22" s="160"/>
      <c r="D22" s="160"/>
      <c r="E22" s="167"/>
      <c r="F22" s="167"/>
      <c r="G22" s="168"/>
      <c r="H22" s="170"/>
      <c r="I22" s="170"/>
      <c r="J22" s="170"/>
      <c r="K22" s="171"/>
      <c r="L22" s="173"/>
      <c r="M22" s="172"/>
      <c r="N22" s="173"/>
      <c r="O22" s="174"/>
      <c r="P22" s="172"/>
      <c r="Q22" s="173"/>
      <c r="R22" s="174"/>
      <c r="S22" s="172"/>
      <c r="T22" s="173"/>
      <c r="U22" s="174"/>
      <c r="V22" s="175"/>
      <c r="W22" s="167"/>
      <c r="X22" s="11"/>
      <c r="Y22" s="74"/>
      <c r="Z22" s="75">
        <f>ROUNDUP(SUM($AI$5:$AK$5)/$AD$6,0)</f>
        <v>1</v>
      </c>
      <c r="AA22" s="76">
        <f>ROUNDUP(SUM($AI$5:$AK$5)/$AE$6,0)</f>
        <v>2</v>
      </c>
      <c r="AB22" s="76">
        <f>ROUNDUP(SUM($AI$5:$AK$5)/$AF$6,0)</f>
        <v>3</v>
      </c>
      <c r="AC22" s="77"/>
      <c r="AD22" s="75">
        <f>H22*Z22*1.5</f>
        <v>0</v>
      </c>
      <c r="AE22" s="76">
        <f>I22*AA22</f>
        <v>0</v>
      </c>
      <c r="AF22" s="76">
        <f>J22*AB22</f>
        <v>0</v>
      </c>
      <c r="AG22" s="80"/>
      <c r="AI22" s="204"/>
      <c r="AJ22" s="204"/>
      <c r="AK22" s="204"/>
      <c r="AL22" s="67"/>
      <c r="AM22" s="1"/>
      <c r="AN22" s="8"/>
    </row>
    <row r="23" spans="1:41" s="51" customFormat="1">
      <c r="A23" s="149"/>
      <c r="B23" s="150"/>
      <c r="C23" s="160"/>
      <c r="D23" s="150"/>
      <c r="F23" s="16" t="s">
        <v>54</v>
      </c>
      <c r="G23" s="17">
        <f>SUM(H23:K23)</f>
        <v>154</v>
      </c>
      <c r="H23" s="18">
        <f>SUM(H8:H22)</f>
        <v>154</v>
      </c>
      <c r="I23" s="18">
        <f>SUM(I8:I22)</f>
        <v>0</v>
      </c>
      <c r="J23" s="18">
        <f>SUM(J8:J22)</f>
        <v>0</v>
      </c>
      <c r="K23" s="18">
        <f>SUM(K8:K22)</f>
        <v>0</v>
      </c>
      <c r="L23" s="20"/>
      <c r="M23" s="20"/>
      <c r="N23" s="20">
        <f>SUM(N8:N22)</f>
        <v>30</v>
      </c>
      <c r="O23" s="20">
        <f>SUM(O8:O22)</f>
        <v>30</v>
      </c>
      <c r="P23" s="20"/>
      <c r="Q23" s="21"/>
      <c r="R23" s="154"/>
      <c r="S23" s="154"/>
      <c r="T23" s="154"/>
      <c r="U23" s="154"/>
      <c r="V23" s="154"/>
      <c r="W23" s="155"/>
      <c r="X23" s="155"/>
      <c r="Y23" s="152"/>
      <c r="Z23" s="152"/>
      <c r="AA23" s="152"/>
      <c r="AB23" s="152"/>
      <c r="AD23" s="209" t="s">
        <v>55</v>
      </c>
      <c r="AE23" s="210">
        <f>SUM(AD8:AF22)</f>
        <v>194.25</v>
      </c>
      <c r="AF23" s="211" t="s">
        <v>56</v>
      </c>
      <c r="AG23" s="212">
        <f>SUM(AG8:AG22)</f>
        <v>0</v>
      </c>
      <c r="AI23" s="188"/>
      <c r="AJ23" s="188"/>
      <c r="AK23" s="156"/>
      <c r="AL23" s="67"/>
      <c r="AM23" s="189" t="s">
        <v>0</v>
      </c>
      <c r="AN23" s="157"/>
    </row>
    <row r="24" spans="1:41" s="3" customFormat="1" ht="18" customHeight="1">
      <c r="A24" s="2"/>
      <c r="B24" s="158" t="s">
        <v>57</v>
      </c>
      <c r="C24" s="128"/>
      <c r="D24" s="128"/>
      <c r="E24" s="128"/>
      <c r="F24" s="128"/>
      <c r="G24" s="128"/>
      <c r="H24" s="129"/>
      <c r="I24" s="130"/>
      <c r="J24" s="130"/>
      <c r="K24" s="130"/>
      <c r="L24" s="130"/>
      <c r="M24" s="133"/>
      <c r="N24" s="133"/>
      <c r="O24" s="133" t="s">
        <v>107</v>
      </c>
      <c r="P24" s="133"/>
      <c r="Q24" s="133"/>
      <c r="R24" s="132"/>
      <c r="S24" s="132"/>
      <c r="T24" s="133"/>
      <c r="U24" s="132"/>
      <c r="V24" s="132"/>
      <c r="W24" s="134"/>
      <c r="X24" s="135"/>
      <c r="Y24" s="193" t="s">
        <v>58</v>
      </c>
      <c r="Z24" s="196"/>
      <c r="AA24" s="84"/>
      <c r="AB24" s="84"/>
      <c r="AC24" s="84"/>
      <c r="AD24" s="84"/>
      <c r="AE24" s="84"/>
      <c r="AF24" s="84"/>
      <c r="AG24" s="85"/>
      <c r="AI24" s="274" t="s">
        <v>41</v>
      </c>
      <c r="AJ24" s="274"/>
      <c r="AK24" s="274"/>
      <c r="AN24" s="148" t="s">
        <v>0</v>
      </c>
      <c r="AO24" s="8"/>
    </row>
    <row r="25" spans="1:41" s="3" customFormat="1" ht="30" customHeight="1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>
        <f>ROUNDUP(SUM($AI$5:$AK$5)*Y25/$AD$6,0)</f>
        <v>0</v>
      </c>
      <c r="AA25" s="79">
        <f>ROUNDUP(SUM($AI$5:$AK$5)*Y25/$AE$6,0)</f>
        <v>0</v>
      </c>
      <c r="AB25" s="79">
        <f>ROUNDUP(SUM($AI$5:$AK$5)*Y25/$AF$6,0)</f>
        <v>0</v>
      </c>
      <c r="AC25" s="80"/>
      <c r="AD25" s="78">
        <f t="shared" ref="AD25:AD29" si="5">H25*Z25*1.5</f>
        <v>0</v>
      </c>
      <c r="AE25" s="79">
        <f t="shared" ref="AE25:AE29" si="6">I25*AA25</f>
        <v>0</v>
      </c>
      <c r="AF25" s="79">
        <f t="shared" ref="AF25:AF29" si="7">J25*AB25</f>
        <v>0</v>
      </c>
      <c r="AG25" s="80"/>
      <c r="AI25" s="197" t="s">
        <v>59</v>
      </c>
      <c r="AJ25" s="204"/>
      <c r="AK25" s="204"/>
      <c r="AL25" s="67"/>
      <c r="AM25" s="1" t="s">
        <v>0</v>
      </c>
      <c r="AN25" s="8"/>
    </row>
    <row r="26" spans="1:41" s="3" customFormat="1" ht="30" customHeight="1">
      <c r="A26" s="2"/>
      <c r="B26" s="159"/>
      <c r="C26" s="160"/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0"/>
      <c r="S26" s="172"/>
      <c r="T26" s="173"/>
      <c r="U26" s="174"/>
      <c r="V26" s="175"/>
      <c r="W26" s="167"/>
      <c r="X26" s="7"/>
      <c r="Y26" s="213"/>
      <c r="Z26" s="78"/>
      <c r="AA26" s="79"/>
      <c r="AB26" s="79"/>
      <c r="AC26" s="80"/>
      <c r="AD26" s="78"/>
      <c r="AE26" s="79"/>
      <c r="AF26" s="79"/>
      <c r="AG26" s="80"/>
      <c r="AI26" s="197"/>
      <c r="AJ26" s="204"/>
      <c r="AK26" s="204"/>
      <c r="AL26" s="67"/>
      <c r="AM26" s="1"/>
      <c r="AN26" s="8"/>
    </row>
    <row r="27" spans="1:41" s="3" customFormat="1" ht="30" customHeight="1">
      <c r="A27" s="2"/>
      <c r="B27" s="159"/>
      <c r="C27" s="160"/>
      <c r="D27" s="191"/>
      <c r="E27" s="167"/>
      <c r="F27" s="167"/>
      <c r="G27" s="168"/>
      <c r="H27" s="169"/>
      <c r="I27" s="170"/>
      <c r="J27" s="170"/>
      <c r="K27" s="171"/>
      <c r="L27" s="169"/>
      <c r="M27" s="171"/>
      <c r="N27" s="169"/>
      <c r="O27" s="170"/>
      <c r="P27" s="171"/>
      <c r="Q27" s="169"/>
      <c r="R27" s="170"/>
      <c r="S27" s="172"/>
      <c r="T27" s="173"/>
      <c r="U27" s="174"/>
      <c r="V27" s="175"/>
      <c r="W27" s="167"/>
      <c r="X27" s="7"/>
      <c r="Y27" s="213"/>
      <c r="Z27" s="78"/>
      <c r="AA27" s="79"/>
      <c r="AB27" s="79"/>
      <c r="AC27" s="80"/>
      <c r="AD27" s="78"/>
      <c r="AE27" s="79"/>
      <c r="AF27" s="79"/>
      <c r="AG27" s="80"/>
      <c r="AI27" s="197"/>
      <c r="AJ27" s="204"/>
      <c r="AK27" s="204"/>
      <c r="AL27" s="67"/>
      <c r="AM27" s="1"/>
      <c r="AN27" s="8"/>
    </row>
    <row r="28" spans="1:41" s="3" customFormat="1" ht="30" customHeight="1">
      <c r="A28" s="2"/>
      <c r="B28" s="159"/>
      <c r="C28" s="160" t="s">
        <v>60</v>
      </c>
      <c r="D28" s="191"/>
      <c r="E28" s="167"/>
      <c r="F28" s="167"/>
      <c r="G28" s="168"/>
      <c r="H28" s="169"/>
      <c r="I28" s="170"/>
      <c r="J28" s="170"/>
      <c r="K28" s="171"/>
      <c r="L28" s="169"/>
      <c r="M28" s="171"/>
      <c r="N28" s="169"/>
      <c r="O28" s="170"/>
      <c r="P28" s="171"/>
      <c r="Q28" s="169"/>
      <c r="R28" s="174"/>
      <c r="S28" s="172"/>
      <c r="T28" s="173"/>
      <c r="U28" s="174"/>
      <c r="V28" s="175"/>
      <c r="W28" s="167"/>
      <c r="X28" s="7"/>
      <c r="Y28" s="213"/>
      <c r="Z28" s="78">
        <f t="shared" ref="Z28:Z29" si="8">ROUNDUP(SUM($AI$5:$AK$5)*Y28/$AD$6,0)</f>
        <v>0</v>
      </c>
      <c r="AA28" s="79">
        <f t="shared" ref="AA28:AA29" si="9">ROUNDUP(SUM($AI$5:$AK$5)*Y28/$AE$6,0)</f>
        <v>0</v>
      </c>
      <c r="AB28" s="79">
        <f t="shared" ref="AB28:AB29" si="10">ROUNDUP(SUM($AI$5:$AK$5)*Y28/$AF$6,0)</f>
        <v>0</v>
      </c>
      <c r="AC28" s="80"/>
      <c r="AD28" s="78">
        <f t="shared" si="5"/>
        <v>0</v>
      </c>
      <c r="AE28" s="79">
        <f t="shared" si="6"/>
        <v>0</v>
      </c>
      <c r="AF28" s="79">
        <f t="shared" si="7"/>
        <v>0</v>
      </c>
      <c r="AG28" s="80"/>
      <c r="AI28" s="197"/>
      <c r="AM28" s="1" t="s">
        <v>0</v>
      </c>
      <c r="AN28" s="8"/>
    </row>
    <row r="29" spans="1:41" s="3" customFormat="1" ht="30" customHeight="1">
      <c r="A29" s="2"/>
      <c r="B29" s="176"/>
      <c r="C29" s="177" t="s">
        <v>61</v>
      </c>
      <c r="D29" s="192"/>
      <c r="E29" s="178"/>
      <c r="F29" s="178"/>
      <c r="G29" s="179"/>
      <c r="H29" s="180"/>
      <c r="I29" s="181"/>
      <c r="J29" s="181"/>
      <c r="K29" s="182"/>
      <c r="L29" s="183"/>
      <c r="M29" s="184"/>
      <c r="N29" s="183"/>
      <c r="O29" s="185"/>
      <c r="P29" s="184"/>
      <c r="Q29" s="183"/>
      <c r="R29" s="185"/>
      <c r="S29" s="186"/>
      <c r="T29" s="183"/>
      <c r="U29" s="185"/>
      <c r="V29" s="186"/>
      <c r="W29" s="178"/>
      <c r="X29" s="7"/>
      <c r="Y29" s="214"/>
      <c r="Z29" s="81">
        <f t="shared" si="8"/>
        <v>0</v>
      </c>
      <c r="AA29" s="82">
        <f t="shared" si="9"/>
        <v>0</v>
      </c>
      <c r="AB29" s="82">
        <f t="shared" si="10"/>
        <v>0</v>
      </c>
      <c r="AC29" s="83"/>
      <c r="AD29" s="81">
        <f t="shared" si="5"/>
        <v>0</v>
      </c>
      <c r="AE29" s="82">
        <f t="shared" si="6"/>
        <v>0</v>
      </c>
      <c r="AF29" s="82">
        <f t="shared" si="7"/>
        <v>0</v>
      </c>
      <c r="AG29" s="83"/>
      <c r="AM29" s="1" t="s">
        <v>0</v>
      </c>
      <c r="AN29" s="8"/>
    </row>
    <row r="30" spans="1:41" s="3" customFormat="1">
      <c r="A30" s="2"/>
      <c r="B30" s="19"/>
      <c r="C30" s="19"/>
      <c r="D30" s="19"/>
      <c r="F30" s="16" t="s">
        <v>62</v>
      </c>
      <c r="G30" s="17">
        <f>SUM(H30:K30)</f>
        <v>0</v>
      </c>
      <c r="H30" s="18">
        <f>SUM(H25:H29)</f>
        <v>0</v>
      </c>
      <c r="I30" s="18">
        <f>SUM(I25:I29)</f>
        <v>0</v>
      </c>
      <c r="J30" s="18">
        <f>SUM(J25:J29)</f>
        <v>0</v>
      </c>
      <c r="K30" s="18">
        <f>SUM(K25:K29)</f>
        <v>0</v>
      </c>
      <c r="L30" s="20"/>
      <c r="M30" s="20"/>
      <c r="N30" s="20">
        <f>SUM(N25:N29)</f>
        <v>0</v>
      </c>
      <c r="O30" s="20">
        <f t="shared" ref="O30" si="11">SUM(O25:O29)</f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52"/>
      <c r="AD30" s="151" t="s">
        <v>63</v>
      </c>
      <c r="AE30" s="210">
        <f>SUM(AD24:AF29)</f>
        <v>0</v>
      </c>
      <c r="AF30" s="211" t="s">
        <v>56</v>
      </c>
      <c r="AG30" s="212">
        <f>SUM(AG24:AG29)</f>
        <v>0</v>
      </c>
      <c r="AK30" s="15"/>
      <c r="AL30" s="68"/>
      <c r="AM30" s="1" t="s">
        <v>0</v>
      </c>
      <c r="AN30" s="8"/>
    </row>
    <row r="31" spans="1:41" s="51" customFormat="1" ht="12.75">
      <c r="A31" s="149"/>
      <c r="B31" s="154"/>
      <c r="D31" s="206"/>
      <c r="F31" s="187" t="s">
        <v>64</v>
      </c>
      <c r="G31" s="207" t="e">
        <f>G30+#REF!</f>
        <v>#REF!</v>
      </c>
      <c r="H31" s="206" t="e">
        <f>H30+#REF!</f>
        <v>#REF!</v>
      </c>
      <c r="I31" s="206" t="e">
        <f>I30+#REF!</f>
        <v>#REF!</v>
      </c>
      <c r="J31" s="206" t="e">
        <f>J30+#REF!</f>
        <v>#REF!</v>
      </c>
      <c r="K31" s="206" t="e">
        <f>K30+#REF!</f>
        <v>#REF!</v>
      </c>
      <c r="L31" s="206"/>
      <c r="M31" s="206"/>
      <c r="N31" s="207" t="e">
        <f>N30+#REF!</f>
        <v>#REF!</v>
      </c>
      <c r="O31" s="207" t="e">
        <f>O30+#REF!</f>
        <v>#REF!</v>
      </c>
      <c r="P31" s="206"/>
      <c r="Q31" s="155"/>
      <c r="S31" s="155"/>
      <c r="T31" s="154"/>
      <c r="U31" s="154"/>
      <c r="V31" s="155"/>
      <c r="W31" s="155"/>
      <c r="X31" s="155"/>
      <c r="Y31" s="152"/>
      <c r="Z31" s="152"/>
      <c r="AA31" s="152"/>
      <c r="AB31" s="152"/>
      <c r="AC31" s="151"/>
      <c r="AD31" s="187" t="s">
        <v>65</v>
      </c>
      <c r="AE31" s="215" t="e">
        <f>AE30+#REF!</f>
        <v>#REF!</v>
      </c>
      <c r="AF31" s="153" t="s">
        <v>66</v>
      </c>
      <c r="AG31" s="190" t="e">
        <f>AG30+#REF!</f>
        <v>#REF!</v>
      </c>
      <c r="AI31" s="275" t="e">
        <f>AE31+AG31</f>
        <v>#REF!</v>
      </c>
      <c r="AJ31" s="276"/>
      <c r="AK31" s="156"/>
      <c r="AL31" s="156"/>
      <c r="AM31" s="208"/>
      <c r="AN31" s="157"/>
    </row>
    <row r="32" spans="1:41" s="3" customFormat="1" ht="18.75">
      <c r="A32" s="2"/>
      <c r="B32" s="21"/>
      <c r="C32" s="73" t="s">
        <v>67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9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9"/>
    </row>
  </sheetData>
  <autoFilter ref="A1:AW1" xr:uid="{00000000-0009-0000-0000-000003000000}"/>
  <mergeCells count="10">
    <mergeCell ref="AI31:AJ31"/>
    <mergeCell ref="AI7:AK7"/>
    <mergeCell ref="AI24:AK24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8"/>
  <sheetViews>
    <sheetView showGridLines="0" view="pageBreakPreview" topLeftCell="A40" zoomScaleNormal="100" zoomScaleSheetLayoutView="100" workbookViewId="0">
      <selection activeCell="B50" sqref="B50"/>
    </sheetView>
  </sheetViews>
  <sheetFormatPr defaultColWidth="11.42578125" defaultRowHeight="1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.75">
      <c r="B1" s="297" t="s">
        <v>108</v>
      </c>
      <c r="C1" s="297"/>
      <c r="D1" s="297"/>
      <c r="E1" s="297"/>
    </row>
    <row r="2" spans="1:11" ht="18.75">
      <c r="B2" s="297" t="s">
        <v>109</v>
      </c>
      <c r="C2" s="297"/>
      <c r="D2" s="297"/>
      <c r="E2" s="297"/>
    </row>
    <row r="3" spans="1:11" ht="18.75">
      <c r="B3" s="298" t="s">
        <v>110</v>
      </c>
      <c r="C3" s="298"/>
      <c r="D3" s="298"/>
      <c r="E3" s="298"/>
    </row>
    <row r="5" spans="1:11" s="34" customFormat="1" ht="13.5" customHeight="1">
      <c r="B5" s="86" t="s">
        <v>111</v>
      </c>
      <c r="C5" s="31"/>
      <c r="D5" s="87"/>
      <c r="E5" s="88"/>
      <c r="F5" s="29"/>
      <c r="G5" s="29"/>
      <c r="H5" s="29"/>
      <c r="I5" s="29"/>
      <c r="J5" s="29"/>
      <c r="K5" s="29"/>
    </row>
    <row r="6" spans="1:11">
      <c r="B6" s="93" t="s">
        <v>112</v>
      </c>
      <c r="C6" s="107">
        <v>2</v>
      </c>
      <c r="D6" s="107"/>
      <c r="E6" s="108"/>
    </row>
    <row r="7" spans="1:11">
      <c r="A7" s="29" t="s">
        <v>39</v>
      </c>
      <c r="B7" s="93" t="s">
        <v>113</v>
      </c>
      <c r="C7" s="107" t="s">
        <v>114</v>
      </c>
      <c r="D7" s="107"/>
      <c r="E7" s="108"/>
    </row>
    <row r="8" spans="1:11">
      <c r="B8" s="93" t="s">
        <v>115</v>
      </c>
      <c r="C8" s="107" t="s">
        <v>114</v>
      </c>
      <c r="D8" s="107"/>
      <c r="E8" s="108"/>
    </row>
    <row r="9" spans="1:11">
      <c r="B9" s="93" t="s">
        <v>116</v>
      </c>
      <c r="C9" s="107" t="s">
        <v>114</v>
      </c>
      <c r="D9" s="107"/>
      <c r="E9" s="108"/>
    </row>
    <row r="10" spans="1:11">
      <c r="B10" s="93" t="s">
        <v>117</v>
      </c>
      <c r="C10" s="107"/>
      <c r="D10" s="107" t="s">
        <v>118</v>
      </c>
      <c r="E10" s="108"/>
    </row>
    <row r="11" spans="1:11">
      <c r="B11" s="109" t="s">
        <v>119</v>
      </c>
      <c r="C11" s="107"/>
      <c r="D11" s="107" t="s">
        <v>118</v>
      </c>
      <c r="E11" s="108"/>
    </row>
    <row r="12" spans="1:11" s="47" customFormat="1">
      <c r="B12" s="59"/>
      <c r="C12" s="30"/>
      <c r="D12" s="30"/>
      <c r="E12" s="30"/>
    </row>
    <row r="13" spans="1:11" s="47" customFormat="1" ht="15.75">
      <c r="B13" s="86" t="s">
        <v>120</v>
      </c>
      <c r="C13" s="31"/>
      <c r="D13" s="87"/>
      <c r="E13" s="88"/>
    </row>
    <row r="14" spans="1:11" customFormat="1">
      <c r="A14" s="226"/>
      <c r="B14" s="224" t="s">
        <v>121</v>
      </c>
      <c r="C14" s="299"/>
      <c r="D14" s="301"/>
      <c r="E14" s="295"/>
      <c r="F14" s="227"/>
      <c r="G14" s="228"/>
      <c r="H14" s="228"/>
      <c r="I14" s="228"/>
      <c r="J14" s="228"/>
    </row>
    <row r="15" spans="1:11" customFormat="1">
      <c r="A15" s="226"/>
      <c r="B15" s="225" t="s">
        <v>122</v>
      </c>
      <c r="C15" s="300"/>
      <c r="D15" s="302"/>
      <c r="E15" s="296"/>
      <c r="F15" s="229"/>
      <c r="G15" s="30"/>
      <c r="H15" s="30"/>
      <c r="I15" s="30"/>
      <c r="J15" s="30"/>
    </row>
    <row r="16" spans="1:11" customFormat="1">
      <c r="A16" s="226"/>
      <c r="B16" s="224" t="s">
        <v>123</v>
      </c>
      <c r="C16" s="299"/>
      <c r="D16" s="301"/>
      <c r="E16" s="295"/>
      <c r="F16" s="229"/>
      <c r="G16" s="30"/>
      <c r="H16" s="30"/>
      <c r="I16" s="30"/>
      <c r="J16" s="30"/>
    </row>
    <row r="17" spans="1:10" customFormat="1">
      <c r="A17" s="226"/>
      <c r="B17" s="225" t="s">
        <v>124</v>
      </c>
      <c r="C17" s="300"/>
      <c r="D17" s="302"/>
      <c r="E17" s="296"/>
      <c r="F17" s="229"/>
      <c r="G17" s="30"/>
      <c r="H17" s="30"/>
      <c r="I17" s="30"/>
      <c r="J17" s="30"/>
    </row>
    <row r="18" spans="1:10" customFormat="1">
      <c r="A18" s="226"/>
      <c r="B18" s="49"/>
      <c r="C18" s="50"/>
      <c r="D18" s="223"/>
      <c r="E18" s="223"/>
      <c r="F18" s="229"/>
      <c r="G18" s="30"/>
      <c r="H18" s="30"/>
      <c r="I18" s="30"/>
      <c r="J18" s="30"/>
    </row>
    <row r="19" spans="1:10" customFormat="1">
      <c r="A19" s="226"/>
      <c r="B19" s="224" t="s">
        <v>125</v>
      </c>
      <c r="C19" s="299"/>
      <c r="D19" s="301"/>
      <c r="E19" s="295"/>
      <c r="F19" s="229"/>
      <c r="G19" s="30"/>
      <c r="H19" s="30"/>
      <c r="I19" s="30"/>
      <c r="J19" s="30"/>
    </row>
    <row r="20" spans="1:10" customFormat="1">
      <c r="A20" s="226"/>
      <c r="B20" s="225" t="s">
        <v>126</v>
      </c>
      <c r="C20" s="300"/>
      <c r="D20" s="302"/>
      <c r="E20" s="296"/>
      <c r="F20" s="229"/>
      <c r="G20" s="30"/>
      <c r="H20" s="30"/>
      <c r="I20" s="30"/>
      <c r="J20" s="30"/>
    </row>
    <row r="21" spans="1:10" customFormat="1">
      <c r="A21" s="226"/>
      <c r="B21" s="224" t="s">
        <v>127</v>
      </c>
      <c r="C21" s="299"/>
      <c r="D21" s="301"/>
      <c r="E21" s="295"/>
      <c r="F21" s="229"/>
      <c r="G21" s="30"/>
      <c r="H21" s="30"/>
      <c r="I21" s="30"/>
      <c r="J21" s="30"/>
    </row>
    <row r="22" spans="1:10" customFormat="1">
      <c r="A22" s="226"/>
      <c r="B22" s="225" t="s">
        <v>128</v>
      </c>
      <c r="C22" s="300"/>
      <c r="D22" s="302"/>
      <c r="E22" s="296"/>
      <c r="F22" s="229"/>
      <c r="G22" s="30"/>
      <c r="H22" s="30"/>
      <c r="I22" s="30"/>
      <c r="J22" s="30"/>
    </row>
    <row r="23" spans="1:10" customFormat="1">
      <c r="A23" s="226"/>
      <c r="B23" s="49"/>
      <c r="C23" s="50"/>
      <c r="D23" s="223"/>
      <c r="E23" s="223"/>
      <c r="F23" s="229"/>
      <c r="G23" s="30"/>
      <c r="H23" s="30"/>
      <c r="I23" s="30"/>
      <c r="J23" s="30"/>
    </row>
    <row r="24" spans="1:10" customFormat="1">
      <c r="A24" s="226"/>
      <c r="B24" s="233" t="s">
        <v>129</v>
      </c>
      <c r="C24" s="230" t="s">
        <v>130</v>
      </c>
      <c r="D24" s="231"/>
      <c r="E24" s="234"/>
      <c r="F24" s="229"/>
      <c r="G24" s="30"/>
      <c r="H24" s="30"/>
      <c r="I24" s="30"/>
      <c r="J24" s="30"/>
    </row>
    <row r="25" spans="1:10" customFormat="1">
      <c r="A25" s="226"/>
      <c r="B25" s="233" t="s">
        <v>131</v>
      </c>
      <c r="C25" s="230" t="s">
        <v>132</v>
      </c>
      <c r="D25" s="231"/>
      <c r="E25" s="234"/>
      <c r="F25" s="229"/>
      <c r="G25" s="30"/>
      <c r="H25" s="30"/>
      <c r="I25" s="30"/>
      <c r="J25" s="30"/>
    </row>
    <row r="26" spans="1:10" customFormat="1">
      <c r="A26" s="226"/>
      <c r="B26" s="49"/>
      <c r="C26" s="50"/>
      <c r="D26" s="50"/>
      <c r="E26" s="223"/>
    </row>
    <row r="27" spans="1:10" customFormat="1">
      <c r="A27" s="226"/>
      <c r="B27" s="89" t="s">
        <v>133</v>
      </c>
      <c r="C27" s="232" t="s">
        <v>114</v>
      </c>
      <c r="D27" s="232"/>
      <c r="E27" s="235"/>
    </row>
    <row r="28" spans="1:10" customFormat="1">
      <c r="A28" s="226"/>
      <c r="B28" s="89" t="s">
        <v>134</v>
      </c>
      <c r="C28" s="232" t="s">
        <v>114</v>
      </c>
      <c r="D28" s="232"/>
      <c r="E28" s="236"/>
    </row>
    <row r="29" spans="1:10">
      <c r="B29" s="29"/>
      <c r="C29" s="29"/>
      <c r="D29" s="29"/>
      <c r="E29" s="29"/>
    </row>
    <row r="30" spans="1:10">
      <c r="B30" s="93" t="s">
        <v>135</v>
      </c>
      <c r="C30" s="110" t="s">
        <v>114</v>
      </c>
      <c r="D30" s="107"/>
      <c r="E30" s="95"/>
    </row>
    <row r="31" spans="1:10">
      <c r="B31" s="93" t="s">
        <v>136</v>
      </c>
      <c r="C31" s="110"/>
      <c r="D31" s="107" t="s">
        <v>118</v>
      </c>
      <c r="E31" s="95"/>
    </row>
    <row r="32" spans="1:10">
      <c r="B32" s="94"/>
      <c r="C32" s="111"/>
      <c r="D32" s="57"/>
      <c r="E32" s="111"/>
    </row>
    <row r="33" spans="2:5">
      <c r="B33" s="93" t="s">
        <v>137</v>
      </c>
      <c r="C33" s="110"/>
      <c r="D33" s="107" t="s">
        <v>118</v>
      </c>
      <c r="E33" s="95"/>
    </row>
    <row r="34" spans="2:5">
      <c r="B34" s="93" t="s">
        <v>138</v>
      </c>
      <c r="C34" s="110"/>
      <c r="D34" s="107" t="s">
        <v>118</v>
      </c>
      <c r="E34" s="95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6" t="s">
        <v>139</v>
      </c>
      <c r="C36" s="31"/>
      <c r="D36" s="87"/>
      <c r="E36" s="88"/>
    </row>
    <row r="37" spans="2:5" s="47" customFormat="1" ht="14.25">
      <c r="B37" s="89" t="s">
        <v>140</v>
      </c>
      <c r="C37" s="49"/>
      <c r="D37" s="50" t="s">
        <v>118</v>
      </c>
      <c r="E37" s="91"/>
    </row>
    <row r="38" spans="2:5" s="47" customFormat="1" ht="14.25">
      <c r="B38" s="89" t="s">
        <v>141</v>
      </c>
      <c r="C38" s="49"/>
      <c r="D38" s="50" t="s">
        <v>118</v>
      </c>
      <c r="E38" s="91"/>
    </row>
    <row r="39" spans="2:5" s="47" customFormat="1" ht="14.25">
      <c r="B39" s="89" t="s">
        <v>142</v>
      </c>
      <c r="C39" s="49" t="s">
        <v>114</v>
      </c>
      <c r="D39" s="50"/>
      <c r="E39" s="91"/>
    </row>
    <row r="40" spans="2:5" s="47" customFormat="1" ht="14.25">
      <c r="B40" s="89" t="s">
        <v>143</v>
      </c>
      <c r="C40" s="49" t="s">
        <v>114</v>
      </c>
      <c r="D40" s="50"/>
      <c r="E40" s="91"/>
    </row>
    <row r="41" spans="2:5" s="47" customFormat="1" ht="14.25">
      <c r="B41" s="89" t="s">
        <v>144</v>
      </c>
      <c r="C41" s="49" t="s">
        <v>114</v>
      </c>
      <c r="D41" s="50"/>
      <c r="E41" s="91"/>
    </row>
    <row r="42" spans="2:5" s="47" customFormat="1" ht="14.25">
      <c r="B42" s="89" t="s">
        <v>145</v>
      </c>
      <c r="C42" s="49" t="s">
        <v>114</v>
      </c>
      <c r="D42" s="50"/>
      <c r="E42" s="96"/>
    </row>
    <row r="43" spans="2:5" s="47" customFormat="1" ht="14.25">
      <c r="B43" s="89" t="s">
        <v>146</v>
      </c>
      <c r="C43" s="49"/>
      <c r="D43" s="50" t="s">
        <v>118</v>
      </c>
      <c r="E43" s="96"/>
    </row>
    <row r="44" spans="2:5" s="47" customFormat="1" ht="14.25">
      <c r="B44" s="89" t="s">
        <v>147</v>
      </c>
      <c r="C44" s="49"/>
      <c r="D44" s="50" t="s">
        <v>118</v>
      </c>
      <c r="E44" s="96"/>
    </row>
    <row r="45" spans="2:5">
      <c r="B45" s="89" t="s">
        <v>148</v>
      </c>
      <c r="C45" s="49" t="s">
        <v>114</v>
      </c>
      <c r="D45" s="50"/>
      <c r="E45" s="96"/>
    </row>
    <row r="46" spans="2:5" s="47" customFormat="1" ht="14.25">
      <c r="B46" s="89" t="s">
        <v>149</v>
      </c>
      <c r="C46" s="49" t="s">
        <v>114</v>
      </c>
      <c r="D46" s="50"/>
      <c r="E46" s="90" t="s">
        <v>150</v>
      </c>
    </row>
    <row r="47" spans="2:5" s="47" customFormat="1">
      <c r="B47" s="97"/>
      <c r="C47" s="52"/>
      <c r="D47" s="98"/>
      <c r="E47" s="37"/>
    </row>
    <row r="48" spans="2:5" s="47" customFormat="1">
      <c r="B48" s="99" t="s">
        <v>151</v>
      </c>
      <c r="C48" s="52"/>
      <c r="D48" s="53"/>
      <c r="E48" s="100"/>
    </row>
    <row r="49" spans="2:5" s="47" customFormat="1" ht="16.149999999999999" customHeight="1">
      <c r="B49" s="260" t="s">
        <v>152</v>
      </c>
      <c r="C49" s="59"/>
      <c r="D49" s="55"/>
      <c r="E49" s="113"/>
    </row>
    <row r="50" spans="2:5" s="47" customFormat="1">
      <c r="B50" s="112"/>
      <c r="C50" s="59"/>
      <c r="D50" s="55"/>
      <c r="E50" s="113"/>
    </row>
    <row r="51" spans="2:5" s="47" customFormat="1">
      <c r="B51" s="112"/>
      <c r="C51" s="59"/>
      <c r="D51" s="55"/>
      <c r="E51" s="113"/>
    </row>
    <row r="52" spans="2:5">
      <c r="B52" s="101"/>
      <c r="C52" s="92"/>
      <c r="D52" s="58"/>
      <c r="E52" s="102"/>
    </row>
    <row r="53" spans="2:5">
      <c r="B53" s="99" t="s">
        <v>153</v>
      </c>
      <c r="C53" s="52"/>
      <c r="D53" s="53"/>
      <c r="E53" s="100"/>
    </row>
    <row r="54" spans="2:5">
      <c r="B54" s="261" t="s">
        <v>154</v>
      </c>
      <c r="C54" s="59"/>
      <c r="D54" s="55"/>
      <c r="E54" s="113"/>
    </row>
    <row r="55" spans="2:5">
      <c r="B55" s="260" t="s">
        <v>155</v>
      </c>
      <c r="C55" s="59"/>
      <c r="D55" s="55"/>
      <c r="E55" s="113"/>
    </row>
    <row r="56" spans="2:5">
      <c r="B56" s="112"/>
      <c r="C56" s="59"/>
      <c r="D56" s="55"/>
      <c r="E56" s="113"/>
    </row>
    <row r="57" spans="2:5">
      <c r="B57" s="105"/>
      <c r="C57" s="57"/>
      <c r="D57" s="57"/>
      <c r="E57" s="103"/>
    </row>
    <row r="59" spans="2:5" ht="15.75">
      <c r="B59" s="86" t="s">
        <v>156</v>
      </c>
      <c r="C59" s="31"/>
      <c r="D59" s="87"/>
      <c r="E59" s="88"/>
    </row>
    <row r="60" spans="2:5">
      <c r="B60" s="93" t="s">
        <v>157</v>
      </c>
      <c r="C60" s="110" t="s">
        <v>114</v>
      </c>
      <c r="D60" s="107"/>
      <c r="E60" s="104" t="s">
        <v>158</v>
      </c>
    </row>
    <row r="61" spans="2:5">
      <c r="B61" s="93" t="s">
        <v>159</v>
      </c>
      <c r="C61" s="110" t="s">
        <v>114</v>
      </c>
      <c r="D61" s="107"/>
      <c r="E61" s="104" t="s">
        <v>158</v>
      </c>
    </row>
    <row r="62" spans="2:5">
      <c r="B62" s="93" t="s">
        <v>160</v>
      </c>
      <c r="C62" s="110" t="s">
        <v>114</v>
      </c>
      <c r="D62" s="107"/>
      <c r="E62" s="104" t="s">
        <v>158</v>
      </c>
    </row>
    <row r="63" spans="2:5">
      <c r="B63" s="93" t="s">
        <v>161</v>
      </c>
      <c r="C63" s="110" t="s">
        <v>114</v>
      </c>
      <c r="D63" s="107"/>
      <c r="E63" s="95"/>
    </row>
    <row r="64" spans="2:5">
      <c r="B64" s="93" t="s">
        <v>162</v>
      </c>
      <c r="C64" s="110" t="s">
        <v>114</v>
      </c>
      <c r="D64" s="107"/>
      <c r="E64" s="95"/>
    </row>
    <row r="65" spans="2:5" s="48" customFormat="1">
      <c r="B65" s="93" t="s">
        <v>163</v>
      </c>
      <c r="C65" s="110" t="s">
        <v>118</v>
      </c>
      <c r="D65" s="107"/>
      <c r="E65" s="95"/>
    </row>
    <row r="66" spans="2:5" s="48" customFormat="1">
      <c r="B66" s="93" t="s">
        <v>164</v>
      </c>
      <c r="C66" s="110"/>
      <c r="D66" s="107" t="s">
        <v>118</v>
      </c>
      <c r="E66" s="95"/>
    </row>
    <row r="67" spans="2:5" s="48" customFormat="1">
      <c r="B67" s="93" t="s">
        <v>165</v>
      </c>
      <c r="C67" s="110"/>
      <c r="D67" s="107" t="s">
        <v>118</v>
      </c>
      <c r="E67" s="95"/>
    </row>
    <row r="68" spans="2:5" s="48" customFormat="1">
      <c r="B68" s="237" t="s">
        <v>166</v>
      </c>
      <c r="C68" s="114">
        <v>2</v>
      </c>
      <c r="D68" s="107"/>
      <c r="E68" s="100"/>
    </row>
    <row r="69" spans="2:5" s="48" customFormat="1">
      <c r="B69" s="94" t="s">
        <v>167</v>
      </c>
      <c r="C69" s="37" t="s">
        <v>114</v>
      </c>
      <c r="D69" s="30"/>
      <c r="E69" s="113"/>
    </row>
    <row r="70" spans="2:5">
      <c r="B70" s="94" t="s">
        <v>168</v>
      </c>
      <c r="C70" s="37" t="s">
        <v>114</v>
      </c>
      <c r="E70" s="113"/>
    </row>
    <row r="71" spans="2:5">
      <c r="B71" s="94" t="s">
        <v>169</v>
      </c>
      <c r="C71" s="37"/>
      <c r="D71" s="30" t="s">
        <v>118</v>
      </c>
      <c r="E71" s="113"/>
    </row>
    <row r="72" spans="2:5">
      <c r="B72" s="105" t="s">
        <v>170</v>
      </c>
      <c r="C72" s="111"/>
      <c r="D72" s="57" t="s">
        <v>118</v>
      </c>
      <c r="E72" s="102"/>
    </row>
    <row r="73" spans="2:5">
      <c r="B73" s="237" t="s">
        <v>171</v>
      </c>
      <c r="C73" s="238"/>
      <c r="D73" s="56"/>
      <c r="E73" s="100"/>
    </row>
    <row r="74" spans="2:5">
      <c r="B74" s="105" t="s">
        <v>172</v>
      </c>
      <c r="C74" s="239" t="s">
        <v>173</v>
      </c>
      <c r="D74" s="57"/>
      <c r="E74" s="102"/>
    </row>
    <row r="75" spans="2:5">
      <c r="B75" s="59"/>
      <c r="C75" s="54"/>
      <c r="D75" s="106"/>
      <c r="E75" s="37"/>
    </row>
    <row r="76" spans="2:5" ht="15.75">
      <c r="B76" s="86" t="s">
        <v>174</v>
      </c>
      <c r="C76" s="31"/>
      <c r="D76" s="87"/>
      <c r="E76" s="88"/>
    </row>
    <row r="77" spans="2:5" s="48" customFormat="1">
      <c r="B77" s="93" t="s">
        <v>175</v>
      </c>
      <c r="C77" s="114" t="s">
        <v>114</v>
      </c>
      <c r="D77" s="107"/>
      <c r="E77" s="95"/>
    </row>
    <row r="79" spans="2:5" ht="15.75">
      <c r="B79" s="86" t="s">
        <v>176</v>
      </c>
      <c r="C79" s="31"/>
      <c r="D79" s="87"/>
      <c r="E79" s="88"/>
    </row>
    <row r="80" spans="2:5" s="48" customFormat="1">
      <c r="B80" s="93" t="s">
        <v>177</v>
      </c>
      <c r="C80" s="114" t="s">
        <v>114</v>
      </c>
      <c r="D80" s="107"/>
      <c r="E80" s="95"/>
    </row>
    <row r="81" spans="2:5" s="48" customFormat="1">
      <c r="B81" s="93" t="s">
        <v>178</v>
      </c>
      <c r="C81" s="114" t="s">
        <v>114</v>
      </c>
      <c r="D81" s="107"/>
      <c r="E81" s="95"/>
    </row>
    <row r="82" spans="2:5" s="48" customFormat="1">
      <c r="B82" s="93" t="s">
        <v>179</v>
      </c>
      <c r="C82" s="114" t="s">
        <v>114</v>
      </c>
      <c r="D82" s="107"/>
      <c r="E82" s="95"/>
    </row>
    <row r="83" spans="2:5" s="48" customFormat="1">
      <c r="B83" s="93" t="s">
        <v>180</v>
      </c>
      <c r="C83" s="114" t="s">
        <v>114</v>
      </c>
      <c r="D83" s="107"/>
      <c r="E83" s="95"/>
    </row>
    <row r="84" spans="2:5" s="48" customFormat="1">
      <c r="B84" s="93" t="s">
        <v>181</v>
      </c>
      <c r="C84" s="114" t="s">
        <v>114</v>
      </c>
      <c r="D84" s="107"/>
      <c r="E84" s="95"/>
    </row>
    <row r="85" spans="2:5" s="48" customFormat="1">
      <c r="B85" s="93" t="s">
        <v>182</v>
      </c>
      <c r="C85" s="114" t="s">
        <v>114</v>
      </c>
      <c r="D85" s="107"/>
      <c r="E85" s="95"/>
    </row>
    <row r="87" spans="2:5">
      <c r="B87" s="116" t="s">
        <v>183</v>
      </c>
      <c r="C87" s="53"/>
      <c r="D87" s="53"/>
      <c r="E87" s="98"/>
    </row>
    <row r="88" spans="2:5" s="48" customFormat="1">
      <c r="B88" s="93" t="s">
        <v>184</v>
      </c>
      <c r="C88" s="107"/>
      <c r="D88" s="107" t="s">
        <v>118</v>
      </c>
      <c r="E88" s="108"/>
    </row>
    <row r="89" spans="2:5" s="48" customFormat="1">
      <c r="B89" s="93" t="s">
        <v>185</v>
      </c>
      <c r="C89" s="107" t="s">
        <v>114</v>
      </c>
      <c r="D89" s="107"/>
      <c r="E89" s="108"/>
    </row>
    <row r="90" spans="2:5" s="48" customFormat="1">
      <c r="B90" s="93" t="s">
        <v>186</v>
      </c>
      <c r="C90" s="107" t="s">
        <v>114</v>
      </c>
      <c r="D90" s="107"/>
      <c r="E90" s="108"/>
    </row>
    <row r="91" spans="2:5" s="48" customFormat="1">
      <c r="B91" s="93" t="s">
        <v>187</v>
      </c>
      <c r="C91" s="107" t="s">
        <v>114</v>
      </c>
      <c r="D91" s="107"/>
      <c r="E91" s="108"/>
    </row>
    <row r="92" spans="2:5" s="48" customFormat="1">
      <c r="B92" s="93" t="s">
        <v>188</v>
      </c>
      <c r="C92" s="107" t="s">
        <v>114</v>
      </c>
      <c r="D92" s="107"/>
      <c r="E92" s="108"/>
    </row>
    <row r="93" spans="2:5">
      <c r="C93" s="38"/>
    </row>
    <row r="95" spans="2:5" ht="15.75">
      <c r="B95" s="220"/>
      <c r="C95" s="31" t="s">
        <v>189</v>
      </c>
      <c r="D95" s="87"/>
      <c r="E95" s="88"/>
    </row>
    <row r="96" spans="2:5">
      <c r="B96" s="221"/>
      <c r="C96" s="35" t="s">
        <v>190</v>
      </c>
      <c r="D96" s="33"/>
      <c r="E96" s="32"/>
    </row>
    <row r="97" spans="2:5" s="48" customFormat="1">
      <c r="B97" s="93" t="s">
        <v>191</v>
      </c>
      <c r="C97" s="114"/>
      <c r="D97" s="107" t="s">
        <v>118</v>
      </c>
      <c r="E97" s="95"/>
    </row>
    <row r="98" spans="2:5" s="48" customFormat="1">
      <c r="B98" s="93" t="s">
        <v>192</v>
      </c>
      <c r="C98" s="114" t="s">
        <v>114</v>
      </c>
      <c r="D98" s="107"/>
      <c r="E98" s="95"/>
    </row>
    <row r="99" spans="2:5" s="48" customFormat="1">
      <c r="B99" s="93" t="s">
        <v>193</v>
      </c>
      <c r="C99" s="114" t="s">
        <v>114</v>
      </c>
      <c r="D99" s="107"/>
      <c r="E99" s="95"/>
    </row>
    <row r="100" spans="2:5" s="48" customFormat="1">
      <c r="B100" s="116" t="s">
        <v>194</v>
      </c>
      <c r="C100" s="115"/>
      <c r="D100" s="56"/>
      <c r="E100" s="100"/>
    </row>
    <row r="101" spans="2:5" s="48" customFormat="1">
      <c r="B101" s="94"/>
      <c r="C101" s="61"/>
      <c r="D101" s="30"/>
      <c r="E101" s="113"/>
    </row>
    <row r="102" spans="2:5" s="48" customFormat="1">
      <c r="B102" s="105"/>
      <c r="C102" s="117"/>
      <c r="D102" s="57"/>
      <c r="E102" s="102"/>
    </row>
    <row r="112" spans="2:5">
      <c r="B112" s="222"/>
      <c r="C112" s="48"/>
      <c r="D112" s="48"/>
      <c r="E112" s="48"/>
    </row>
    <row r="113" spans="2:5">
      <c r="B113" s="222"/>
      <c r="C113" s="48"/>
      <c r="D113" s="48"/>
      <c r="E113" s="48"/>
    </row>
    <row r="114" spans="2:5">
      <c r="B114" s="222"/>
      <c r="C114" s="48"/>
      <c r="D114" s="48"/>
      <c r="E114" s="48"/>
    </row>
    <row r="115" spans="2:5">
      <c r="B115" s="222"/>
      <c r="C115" s="48"/>
      <c r="D115" s="48"/>
      <c r="E115" s="48"/>
    </row>
    <row r="116" spans="2:5">
      <c r="B116" s="222"/>
      <c r="C116" s="48"/>
      <c r="D116" s="48"/>
      <c r="E116" s="48"/>
    </row>
    <row r="117" spans="2:5">
      <c r="B117" s="222"/>
      <c r="C117" s="48"/>
      <c r="D117" s="48"/>
      <c r="E117" s="48"/>
    </row>
    <row r="118" spans="2:5">
      <c r="B118" s="222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36FBFF-2869-42BF-998E-609228949AA1}"/>
</file>

<file path=customXml/itemProps2.xml><?xml version="1.0" encoding="utf-8"?>
<ds:datastoreItem xmlns:ds="http://schemas.openxmlformats.org/officeDocument/2006/customXml" ds:itemID="{FD20610D-335F-4CA1-9B59-D089E375B619}"/>
</file>

<file path=customXml/itemProps3.xml><?xml version="1.0" encoding="utf-8"?>
<ds:datastoreItem xmlns:ds="http://schemas.openxmlformats.org/officeDocument/2006/customXml" ds:itemID="{8DCEF189-8A0C-4895-9DA7-D9833FB5B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